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TABELE ZA SREDJIVANJE PDV-A\"/>
    </mc:Choice>
  </mc:AlternateContent>
  <xr:revisionPtr revIDLastSave="0" documentId="13_ncr:1_{C448EAD3-C908-4BBA-87F3-9DAA4201AB2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06975780_Mesečno_Oktobar_2025_" sheetId="1" r:id="rId1"/>
    <sheet name="106975780_Mesečno_Oktobar_2 (2)" sheetId="2" r:id="rId2"/>
    <sheet name="106975780_Mesečno_Oktobar_2 (3)" sheetId="3" r:id="rId3"/>
  </sheets>
  <definedNames>
    <definedName name="_xlnm._FilterDatabase" localSheetId="1" hidden="1">'106975780_Mesečno_Oktobar_2 (2)'!$A$1:$O$152</definedName>
    <definedName name="_xlnm._FilterDatabase" localSheetId="2" hidden="1">'106975780_Mesečno_Oktobar_2 (3)'!$A$1:$M$156</definedName>
    <definedName name="_xlnm._FilterDatabase" localSheetId="0" hidden="1">'106975780_Mesečno_Oktobar_2025_'!$A$1:$M$177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7" i="3" l="1"/>
  <c r="H175" i="2"/>
  <c r="H164" i="2"/>
  <c r="H165" i="2" s="1"/>
  <c r="H179" i="2"/>
  <c r="H159" i="2"/>
  <c r="N152" i="2"/>
  <c r="J152" i="2"/>
  <c r="H160" i="2" s="1"/>
  <c r="L2" i="2"/>
  <c r="H161" i="2" l="1"/>
  <c r="H168" i="2" l="1"/>
  <c r="H177" i="2" s="1"/>
  <c r="H181" i="2" l="1"/>
  <c r="H185" i="2"/>
  <c r="H186" i="2" s="1"/>
</calcChain>
</file>

<file path=xl/sharedStrings.xml><?xml version="1.0" encoding="utf-8"?>
<sst xmlns="http://schemas.openxmlformats.org/spreadsheetml/2006/main" count="2405" uniqueCount="217">
  <si>
    <t>Pozicija u okviru Evidencije prethodnog poreza</t>
  </si>
  <si>
    <t>Broj dokumenta</t>
  </si>
  <si>
    <t>Sistemski identifikator</t>
  </si>
  <si>
    <t>Izvor</t>
  </si>
  <si>
    <t>Status</t>
  </si>
  <si>
    <t>PIB prodavca</t>
  </si>
  <si>
    <t>Datum PDV obaveze/evidentiranja</t>
  </si>
  <si>
    <t>Datum obrade</t>
  </si>
  <si>
    <t>Osnovica 20%</t>
  </si>
  <si>
    <t>PDV 20%</t>
  </si>
  <si>
    <t>Osnovica 10%</t>
  </si>
  <si>
    <t>PDV 10%</t>
  </si>
  <si>
    <t>JBKJS kupca</t>
  </si>
  <si>
    <t>0/0(020)0010/274053/25</t>
  </si>
  <si>
    <t>Elektronska faktura</t>
  </si>
  <si>
    <t>Prihvaceno</t>
  </si>
  <si>
    <t>01.10.2025.</t>
  </si>
  <si>
    <t>RÄ 2025-1104217</t>
  </si>
  <si>
    <t>IF25-2318</t>
  </si>
  <si>
    <t>25-RN101009417</t>
  </si>
  <si>
    <t>13013-C4-2025-15544</t>
  </si>
  <si>
    <t>Carinska deklaracija</t>
  </si>
  <si>
    <t>Placene</t>
  </si>
  <si>
    <t>IF25-03899</t>
  </si>
  <si>
    <t>02.10.2025.</t>
  </si>
  <si>
    <t>IF25-03900</t>
  </si>
  <si>
    <t>F-08540/25</t>
  </si>
  <si>
    <t>RB18785/25</t>
  </si>
  <si>
    <t>014354/2025</t>
  </si>
  <si>
    <t>RÄ 2025-1104236</t>
  </si>
  <si>
    <t>RÄ 2025-1104237</t>
  </si>
  <si>
    <t>11-1419/2025</t>
  </si>
  <si>
    <t>IF25-2323</t>
  </si>
  <si>
    <t>RV-938-25/1</t>
  </si>
  <si>
    <t>03.10.2025.</t>
  </si>
  <si>
    <t>IF25-2339</t>
  </si>
  <si>
    <t>2711/25</t>
  </si>
  <si>
    <t>IR2025-3600</t>
  </si>
  <si>
    <t>IF25-03939</t>
  </si>
  <si>
    <t>06.10.2025.</t>
  </si>
  <si>
    <t>RÄ 2025-1104278</t>
  </si>
  <si>
    <t>RÄ 2025-1104277</t>
  </si>
  <si>
    <t>RÄ 2025-1104280</t>
  </si>
  <si>
    <t>IF25-2350</t>
  </si>
  <si>
    <t>25-RN101009611</t>
  </si>
  <si>
    <t>07.10.2025.</t>
  </si>
  <si>
    <t>IF25-2364</t>
  </si>
  <si>
    <t>261/25</t>
  </si>
  <si>
    <t>08.10.2025.</t>
  </si>
  <si>
    <t>KZ33/2025</t>
  </si>
  <si>
    <t>21202-C4-2025-17120</t>
  </si>
  <si>
    <t>ifvp-15880/25</t>
  </si>
  <si>
    <t>09.10.2025.</t>
  </si>
  <si>
    <t>SB106003906666</t>
  </si>
  <si>
    <t>IF25-2384</t>
  </si>
  <si>
    <t>IF25-2385</t>
  </si>
  <si>
    <t>IF25-2394</t>
  </si>
  <si>
    <t>FA-25/1022</t>
  </si>
  <si>
    <t>R-25-001-1129</t>
  </si>
  <si>
    <t>10.10.2025.</t>
  </si>
  <si>
    <t>RB19435/25</t>
  </si>
  <si>
    <t>IF25-2399</t>
  </si>
  <si>
    <t>IF25-2400</t>
  </si>
  <si>
    <t>132-VRAC/2025</t>
  </si>
  <si>
    <t>13013-C4-2025-16207</t>
  </si>
  <si>
    <t>13013-C4-2025-16208</t>
  </si>
  <si>
    <t>13013-C4-2025-16209</t>
  </si>
  <si>
    <t>25-411-8694</t>
  </si>
  <si>
    <t>11.10.2025.</t>
  </si>
  <si>
    <t>25-RA001000063</t>
  </si>
  <si>
    <t>13.10.2025.</t>
  </si>
  <si>
    <t>IF25-04055</t>
  </si>
  <si>
    <t>2025-10-510</t>
  </si>
  <si>
    <t>IF25-04054</t>
  </si>
  <si>
    <t>IF25-04056</t>
  </si>
  <si>
    <t>IF25-04057</t>
  </si>
  <si>
    <t>IF25065263</t>
  </si>
  <si>
    <t>14.10.2025.</t>
  </si>
  <si>
    <t>25-RN011002570</t>
  </si>
  <si>
    <t>3458/25</t>
  </si>
  <si>
    <t>IR2025-3737</t>
  </si>
  <si>
    <t>1565/25</t>
  </si>
  <si>
    <t>IF25-2420</t>
  </si>
  <si>
    <t>15.10.2025.</t>
  </si>
  <si>
    <t>25-RN003002291</t>
  </si>
  <si>
    <t>11568-C4-2025-129442</t>
  </si>
  <si>
    <t>IF25065878</t>
  </si>
  <si>
    <t>16.10.2025.</t>
  </si>
  <si>
    <t>00128/2025</t>
  </si>
  <si>
    <t>2025-136-1-2674</t>
  </si>
  <si>
    <t>ifvp-16321/25</t>
  </si>
  <si>
    <t>3588/25</t>
  </si>
  <si>
    <t>3577/25</t>
  </si>
  <si>
    <t>3576/25</t>
  </si>
  <si>
    <t>17.10.2025.</t>
  </si>
  <si>
    <t>RB19958/25</t>
  </si>
  <si>
    <t>3616/25</t>
  </si>
  <si>
    <t>RÄ 2025-1104490</t>
  </si>
  <si>
    <t>RÄ 2025-1104493</t>
  </si>
  <si>
    <t>RÄ 2025-1104492</t>
  </si>
  <si>
    <t>RÄ 2025-1104491</t>
  </si>
  <si>
    <t>IR2025-3793</t>
  </si>
  <si>
    <t>25-411-8848</t>
  </si>
  <si>
    <t>25-411-8894</t>
  </si>
  <si>
    <t>25-39A-001953</t>
  </si>
  <si>
    <t>25-39A-001954</t>
  </si>
  <si>
    <t>25-411-8900</t>
  </si>
  <si>
    <t>ifvp-16370/25</t>
  </si>
  <si>
    <t>20.10.2025.</t>
  </si>
  <si>
    <t>RB20134/25</t>
  </si>
  <si>
    <t>21.10.2025.</t>
  </si>
  <si>
    <t>RB20135/25</t>
  </si>
  <si>
    <t>0/0(022)0007/294088/25</t>
  </si>
  <si>
    <t>0/0(022)0004/294103/25</t>
  </si>
  <si>
    <t>896/2025</t>
  </si>
  <si>
    <t>IF25-2460</t>
  </si>
  <si>
    <t>IF25-04224</t>
  </si>
  <si>
    <t>22.10.2025.</t>
  </si>
  <si>
    <t>40-004-323/2025</t>
  </si>
  <si>
    <t>Stornirano</t>
  </si>
  <si>
    <t>RÄ 2025-1104555</t>
  </si>
  <si>
    <t>RÄ 2025-1104556</t>
  </si>
  <si>
    <t>11568-C4-2025-131999</t>
  </si>
  <si>
    <t>13013-C4-2025-16740</t>
  </si>
  <si>
    <t>13013-C4-2025-16751</t>
  </si>
  <si>
    <t>13013-C4-2025-16753</t>
  </si>
  <si>
    <t>13013-C4-2025-16754</t>
  </si>
  <si>
    <t>21016-C4-2025-30072</t>
  </si>
  <si>
    <t>RÄ 2025-1104628</t>
  </si>
  <si>
    <t>23.10.2025.</t>
  </si>
  <si>
    <t>RB20384/25</t>
  </si>
  <si>
    <t>25-411-9047</t>
  </si>
  <si>
    <t>24.10.2025.</t>
  </si>
  <si>
    <t>IF25-04260</t>
  </si>
  <si>
    <t>IF25-2481</t>
  </si>
  <si>
    <t>2025-160-1-24</t>
  </si>
  <si>
    <t>IR2025-3885</t>
  </si>
  <si>
    <t>IF25-2490</t>
  </si>
  <si>
    <t>27.10.2025.</t>
  </si>
  <si>
    <t>25-411-9275</t>
  </si>
  <si>
    <t>25-411-9276</t>
  </si>
  <si>
    <t>IF25068715</t>
  </si>
  <si>
    <t>FAK1266/2025</t>
  </si>
  <si>
    <t>A2500184</t>
  </si>
  <si>
    <t>11568-C4-2025-135090</t>
  </si>
  <si>
    <t>11568-C4-2025-136070</t>
  </si>
  <si>
    <t>11568-C4-2025-136092</t>
  </si>
  <si>
    <t>42072-C4-2025-36708</t>
  </si>
  <si>
    <t>2025-136-1-2787</t>
  </si>
  <si>
    <t>28.10.2025.</t>
  </si>
  <si>
    <t>2025-136-1-2786</t>
  </si>
  <si>
    <t>FA-16783-0/25</t>
  </si>
  <si>
    <t>11-1583/2025</t>
  </si>
  <si>
    <t>25-461-1108</t>
  </si>
  <si>
    <t>29.10.2025.</t>
  </si>
  <si>
    <t>2025-136-1-2791</t>
  </si>
  <si>
    <t>RB20829/25</t>
  </si>
  <si>
    <t>IF25069151</t>
  </si>
  <si>
    <t>IF25-2503</t>
  </si>
  <si>
    <t>2025-136-1-2807</t>
  </si>
  <si>
    <t>30.10.2025.</t>
  </si>
  <si>
    <t>11-1599/2025</t>
  </si>
  <si>
    <t>2982/25</t>
  </si>
  <si>
    <t>2025-136-1-2825</t>
  </si>
  <si>
    <t>2025-136-1-2821</t>
  </si>
  <si>
    <t>2983/25</t>
  </si>
  <si>
    <t>21202-C4-2025-18725</t>
  </si>
  <si>
    <t>0/0(020)0008/304026/25</t>
  </si>
  <si>
    <t>31.10.2025.</t>
  </si>
  <si>
    <t>VPR-251031-040</t>
  </si>
  <si>
    <t>25-411-9392</t>
  </si>
  <si>
    <t>IF93/2025</t>
  </si>
  <si>
    <t>RÄ 2025-1104752</t>
  </si>
  <si>
    <t>11568-C4-2025-139403</t>
  </si>
  <si>
    <t>21016-C4-2025-31796</t>
  </si>
  <si>
    <t>21202-C4-2025-18724</t>
  </si>
  <si>
    <t>25038-C4-2025-44530</t>
  </si>
  <si>
    <t>25-14-595784</t>
  </si>
  <si>
    <t>01.11.2025.</t>
  </si>
  <si>
    <t>25-14-595785</t>
  </si>
  <si>
    <t>25-14-598516</t>
  </si>
  <si>
    <t>3847/25</t>
  </si>
  <si>
    <t>03.11.2025.</t>
  </si>
  <si>
    <t>25-360-000775</t>
  </si>
  <si>
    <t>38-88897475-2510</t>
  </si>
  <si>
    <t>04.11.2025.</t>
  </si>
  <si>
    <t>171/2025/41</t>
  </si>
  <si>
    <t>74838-226730-25</t>
  </si>
  <si>
    <t>82-88024653-2510</t>
  </si>
  <si>
    <t>176029-0117728-25</t>
  </si>
  <si>
    <t>05.11.2025.</t>
  </si>
  <si>
    <t>26-30J-003129</t>
  </si>
  <si>
    <t>06.11.2025.</t>
  </si>
  <si>
    <t>3931/25</t>
  </si>
  <si>
    <t>3940/25</t>
  </si>
  <si>
    <t>Poslato</t>
  </si>
  <si>
    <t>07.11.2025.</t>
  </si>
  <si>
    <t>88-2510-199783-407903</t>
  </si>
  <si>
    <t>70-25102163721074</t>
  </si>
  <si>
    <t>3941/25</t>
  </si>
  <si>
    <t>3938/25</t>
  </si>
  <si>
    <t>08.11.2025.</t>
  </si>
  <si>
    <t>10.11.2025.</t>
  </si>
  <si>
    <t>kto 2700-001</t>
  </si>
  <si>
    <t>k-to 2700-0000</t>
  </si>
  <si>
    <t>razlika</t>
  </si>
  <si>
    <t>KAD-000674</t>
  </si>
  <si>
    <t>KAD-000678</t>
  </si>
  <si>
    <t>KAD-000623</t>
  </si>
  <si>
    <t>TR-000695</t>
  </si>
  <si>
    <t>NE PRIZNBAT PDV-E</t>
  </si>
  <si>
    <t>TR-000696</t>
  </si>
  <si>
    <t>KAD-000677</t>
  </si>
  <si>
    <t>u evidenciji prikazno</t>
  </si>
  <si>
    <t>KNJIŽNO ZADUŽENJE treba skloniti jer nije u epp upolju 1.2.1</t>
  </si>
  <si>
    <t>ukupno</t>
  </si>
  <si>
    <t>sef 1.2.1.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</si>
</sst>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4" fontId="0" fillId="33" borderId="0" xfId="0" applyNumberFormat="1" applyFill="1"/>
    <xf numFmtId="4" fontId="0" fillId="34" borderId="0" xfId="0" applyNumberFormat="1" applyFill="1"/>
    <xf numFmtId="4" fontId="0" fillId="35" borderId="0" xfId="0" applyNumberForma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7"/>
  <sheetViews>
    <sheetView topLeftCell="A169" workbookViewId="0">
      <selection activeCell="J3" sqref="J3"/>
    </sheetView>
  </sheetViews>
  <sheetFormatPr defaultColWidth="24.5703125" defaultRowHeight="15" x14ac:dyDescent="0.25"/>
  <cols>
    <col min="10" max="10" width="24.5703125" style="2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3.1</v>
      </c>
      <c r="B2" t="s">
        <v>147</v>
      </c>
      <c r="C2">
        <v>4067682</v>
      </c>
      <c r="D2" t="s">
        <v>21</v>
      </c>
      <c r="E2" t="s">
        <v>22</v>
      </c>
      <c r="G2" t="s">
        <v>138</v>
      </c>
      <c r="H2" t="s">
        <v>138</v>
      </c>
      <c r="J2" s="2">
        <v>2145520.5699999998</v>
      </c>
      <c r="L2">
        <v>0</v>
      </c>
    </row>
    <row r="3" spans="1:13" x14ac:dyDescent="0.25">
      <c r="A3">
        <v>3.1</v>
      </c>
      <c r="B3" t="s">
        <v>50</v>
      </c>
      <c r="C3">
        <v>3967594</v>
      </c>
      <c r="D3" t="s">
        <v>21</v>
      </c>
      <c r="E3" t="s">
        <v>22</v>
      </c>
      <c r="G3" t="s">
        <v>48</v>
      </c>
      <c r="H3" t="s">
        <v>48</v>
      </c>
      <c r="J3" s="2">
        <v>1673277.9</v>
      </c>
      <c r="L3">
        <v>0</v>
      </c>
    </row>
    <row r="4" spans="1:13" x14ac:dyDescent="0.25">
      <c r="A4" s="1">
        <v>37012</v>
      </c>
      <c r="B4" t="s">
        <v>135</v>
      </c>
      <c r="C4">
        <v>355839731</v>
      </c>
      <c r="D4" t="s">
        <v>14</v>
      </c>
      <c r="E4" t="s">
        <v>15</v>
      </c>
      <c r="F4">
        <v>100878582</v>
      </c>
      <c r="G4" t="s">
        <v>117</v>
      </c>
      <c r="H4" t="s">
        <v>132</v>
      </c>
      <c r="I4">
        <v>8333333.3300000001</v>
      </c>
      <c r="J4" s="2">
        <v>1666666.67</v>
      </c>
    </row>
    <row r="5" spans="1:13" x14ac:dyDescent="0.25">
      <c r="A5">
        <v>3.1</v>
      </c>
      <c r="B5" t="s">
        <v>175</v>
      </c>
      <c r="C5">
        <v>4196384</v>
      </c>
      <c r="D5" t="s">
        <v>21</v>
      </c>
      <c r="E5" t="s">
        <v>22</v>
      </c>
      <c r="G5" t="s">
        <v>168</v>
      </c>
      <c r="H5" t="s">
        <v>168</v>
      </c>
      <c r="J5" s="2">
        <v>1332676.6399999999</v>
      </c>
      <c r="L5">
        <v>0</v>
      </c>
    </row>
    <row r="6" spans="1:13" x14ac:dyDescent="0.25">
      <c r="A6">
        <v>3.1</v>
      </c>
      <c r="B6" t="s">
        <v>123</v>
      </c>
      <c r="C6">
        <v>4038773</v>
      </c>
      <c r="D6" t="s">
        <v>21</v>
      </c>
      <c r="E6" t="s">
        <v>22</v>
      </c>
      <c r="G6" t="s">
        <v>117</v>
      </c>
      <c r="H6" t="s">
        <v>117</v>
      </c>
      <c r="J6" s="2">
        <v>1107402.58</v>
      </c>
      <c r="L6">
        <v>0</v>
      </c>
    </row>
    <row r="7" spans="1:13" x14ac:dyDescent="0.25">
      <c r="A7">
        <v>3.1</v>
      </c>
      <c r="B7" t="s">
        <v>126</v>
      </c>
      <c r="C7">
        <v>4039579</v>
      </c>
      <c r="D7" t="s">
        <v>21</v>
      </c>
      <c r="E7" t="s">
        <v>22</v>
      </c>
      <c r="G7" t="s">
        <v>117</v>
      </c>
      <c r="H7" t="s">
        <v>117</v>
      </c>
      <c r="J7" s="2">
        <v>870560.62</v>
      </c>
      <c r="L7">
        <v>0</v>
      </c>
    </row>
    <row r="8" spans="1:13" x14ac:dyDescent="0.25">
      <c r="A8">
        <v>3.1</v>
      </c>
      <c r="B8" t="s">
        <v>124</v>
      </c>
      <c r="C8">
        <v>4038789</v>
      </c>
      <c r="D8" t="s">
        <v>21</v>
      </c>
      <c r="E8" t="s">
        <v>22</v>
      </c>
      <c r="G8" t="s">
        <v>117</v>
      </c>
      <c r="H8" t="s">
        <v>117</v>
      </c>
      <c r="J8" s="2">
        <v>740645.55</v>
      </c>
      <c r="L8">
        <v>0</v>
      </c>
    </row>
    <row r="9" spans="1:13" x14ac:dyDescent="0.25">
      <c r="A9" s="1">
        <v>36923</v>
      </c>
      <c r="B9" t="s">
        <v>163</v>
      </c>
      <c r="C9">
        <v>357439110</v>
      </c>
      <c r="D9" t="s">
        <v>14</v>
      </c>
      <c r="E9" t="s">
        <v>15</v>
      </c>
      <c r="F9">
        <v>100878582</v>
      </c>
      <c r="G9" t="s">
        <v>160</v>
      </c>
      <c r="H9" t="s">
        <v>160</v>
      </c>
      <c r="I9">
        <v>9157180</v>
      </c>
      <c r="J9" s="2">
        <v>734394.73</v>
      </c>
    </row>
    <row r="10" spans="1:13" x14ac:dyDescent="0.25">
      <c r="A10">
        <v>3.1</v>
      </c>
      <c r="B10" t="s">
        <v>65</v>
      </c>
      <c r="C10">
        <v>3966612</v>
      </c>
      <c r="D10" t="s">
        <v>21</v>
      </c>
      <c r="E10" t="s">
        <v>22</v>
      </c>
      <c r="G10" t="s">
        <v>59</v>
      </c>
      <c r="H10" t="s">
        <v>59</v>
      </c>
      <c r="J10" s="2">
        <v>545164.32999999996</v>
      </c>
      <c r="L10">
        <v>0</v>
      </c>
    </row>
    <row r="11" spans="1:13" x14ac:dyDescent="0.25">
      <c r="A11">
        <v>3.1</v>
      </c>
      <c r="B11" t="s">
        <v>66</v>
      </c>
      <c r="C11">
        <v>3966727</v>
      </c>
      <c r="D11" t="s">
        <v>21</v>
      </c>
      <c r="E11" t="s">
        <v>22</v>
      </c>
      <c r="G11" t="s">
        <v>59</v>
      </c>
      <c r="H11" t="s">
        <v>59</v>
      </c>
      <c r="J11" s="2">
        <v>439048.38</v>
      </c>
      <c r="L11">
        <v>0</v>
      </c>
    </row>
    <row r="12" spans="1:13" x14ac:dyDescent="0.25">
      <c r="A12">
        <v>3.1</v>
      </c>
      <c r="B12" t="s">
        <v>146</v>
      </c>
      <c r="C12">
        <v>4121571</v>
      </c>
      <c r="D12" t="s">
        <v>21</v>
      </c>
      <c r="E12" t="s">
        <v>22</v>
      </c>
      <c r="G12" t="s">
        <v>138</v>
      </c>
      <c r="H12" t="s">
        <v>138</v>
      </c>
      <c r="J12" s="2">
        <v>412041.1</v>
      </c>
      <c r="L12">
        <v>0</v>
      </c>
    </row>
    <row r="13" spans="1:13" x14ac:dyDescent="0.25">
      <c r="A13" s="1">
        <v>36923</v>
      </c>
      <c r="B13" t="s">
        <v>150</v>
      </c>
      <c r="C13">
        <v>356596478</v>
      </c>
      <c r="D13" t="s">
        <v>14</v>
      </c>
      <c r="E13" t="s">
        <v>15</v>
      </c>
      <c r="F13">
        <v>100878582</v>
      </c>
      <c r="G13" t="s">
        <v>138</v>
      </c>
      <c r="H13" t="s">
        <v>149</v>
      </c>
      <c r="I13">
        <v>2053232.2</v>
      </c>
      <c r="J13" s="2">
        <v>410646.44</v>
      </c>
    </row>
    <row r="14" spans="1:13" x14ac:dyDescent="0.25">
      <c r="A14">
        <v>3.1</v>
      </c>
      <c r="B14" t="s">
        <v>125</v>
      </c>
      <c r="C14">
        <v>4039573</v>
      </c>
      <c r="D14" t="s">
        <v>21</v>
      </c>
      <c r="E14" t="s">
        <v>22</v>
      </c>
      <c r="G14" t="s">
        <v>117</v>
      </c>
      <c r="H14" t="s">
        <v>117</v>
      </c>
      <c r="J14" s="2">
        <v>393130.19</v>
      </c>
      <c r="L14">
        <v>0</v>
      </c>
    </row>
    <row r="15" spans="1:13" x14ac:dyDescent="0.25">
      <c r="A15" s="1">
        <v>36923</v>
      </c>
      <c r="B15" t="s">
        <v>89</v>
      </c>
      <c r="C15">
        <v>353003887</v>
      </c>
      <c r="D15" t="s">
        <v>14</v>
      </c>
      <c r="E15" t="s">
        <v>15</v>
      </c>
      <c r="F15">
        <v>100878582</v>
      </c>
      <c r="G15" t="s">
        <v>83</v>
      </c>
      <c r="H15" t="s">
        <v>87</v>
      </c>
      <c r="I15">
        <v>1691460</v>
      </c>
      <c r="J15" s="2">
        <v>338292</v>
      </c>
    </row>
    <row r="16" spans="1:13" x14ac:dyDescent="0.25">
      <c r="A16" s="1">
        <v>36923</v>
      </c>
      <c r="B16" t="s">
        <v>55</v>
      </c>
      <c r="C16">
        <v>351010205</v>
      </c>
      <c r="D16" t="s">
        <v>14</v>
      </c>
      <c r="E16" t="s">
        <v>15</v>
      </c>
      <c r="F16">
        <v>108828595</v>
      </c>
      <c r="G16" t="s">
        <v>52</v>
      </c>
      <c r="H16" t="s">
        <v>52</v>
      </c>
      <c r="I16">
        <v>1670550</v>
      </c>
      <c r="J16" s="2">
        <v>334110</v>
      </c>
    </row>
    <row r="17" spans="1:12" x14ac:dyDescent="0.25">
      <c r="A17" s="1">
        <v>37012</v>
      </c>
      <c r="B17" t="s">
        <v>143</v>
      </c>
      <c r="C17">
        <v>356354762</v>
      </c>
      <c r="D17" t="s">
        <v>14</v>
      </c>
      <c r="E17" t="s">
        <v>15</v>
      </c>
      <c r="F17">
        <v>101090578</v>
      </c>
      <c r="G17" t="s">
        <v>129</v>
      </c>
      <c r="H17" t="s">
        <v>138</v>
      </c>
      <c r="I17">
        <v>1666666.67</v>
      </c>
      <c r="J17" s="2">
        <v>333333.33</v>
      </c>
    </row>
    <row r="18" spans="1:12" x14ac:dyDescent="0.25">
      <c r="A18">
        <v>3.1</v>
      </c>
      <c r="B18" t="s">
        <v>20</v>
      </c>
      <c r="C18">
        <v>3863407</v>
      </c>
      <c r="D18" t="s">
        <v>21</v>
      </c>
      <c r="E18" t="s">
        <v>22</v>
      </c>
      <c r="G18" t="s">
        <v>16</v>
      </c>
      <c r="H18" t="s">
        <v>16</v>
      </c>
      <c r="J18" s="2">
        <v>313076.21000000002</v>
      </c>
      <c r="L18">
        <v>0</v>
      </c>
    </row>
    <row r="19" spans="1:12" x14ac:dyDescent="0.25">
      <c r="A19">
        <v>3.1</v>
      </c>
      <c r="B19" t="s">
        <v>173</v>
      </c>
      <c r="C19">
        <v>4172909</v>
      </c>
      <c r="D19" t="s">
        <v>21</v>
      </c>
      <c r="E19" t="s">
        <v>22</v>
      </c>
      <c r="G19" t="s">
        <v>168</v>
      </c>
      <c r="H19" t="s">
        <v>168</v>
      </c>
      <c r="J19" s="2">
        <v>274418.53000000003</v>
      </c>
      <c r="L19">
        <v>0</v>
      </c>
    </row>
    <row r="20" spans="1:12" x14ac:dyDescent="0.25">
      <c r="A20" s="1">
        <v>36923</v>
      </c>
      <c r="B20" t="s">
        <v>51</v>
      </c>
      <c r="C20">
        <v>350748431</v>
      </c>
      <c r="D20" t="s">
        <v>14</v>
      </c>
      <c r="E20" t="s">
        <v>15</v>
      </c>
      <c r="F20">
        <v>104077240</v>
      </c>
      <c r="G20" t="s">
        <v>48</v>
      </c>
      <c r="H20" t="s">
        <v>52</v>
      </c>
      <c r="I20">
        <v>1283455</v>
      </c>
      <c r="J20" s="2">
        <v>256691</v>
      </c>
    </row>
    <row r="21" spans="1:12" x14ac:dyDescent="0.25">
      <c r="A21" s="1">
        <v>36923</v>
      </c>
      <c r="B21" t="s">
        <v>54</v>
      </c>
      <c r="C21">
        <v>351010206</v>
      </c>
      <c r="D21" t="s">
        <v>14</v>
      </c>
      <c r="E21" t="s">
        <v>15</v>
      </c>
      <c r="F21">
        <v>108828595</v>
      </c>
      <c r="G21" t="s">
        <v>52</v>
      </c>
      <c r="H21" t="s">
        <v>52</v>
      </c>
      <c r="I21">
        <v>1280278</v>
      </c>
      <c r="J21" s="2">
        <v>256055.6</v>
      </c>
    </row>
    <row r="22" spans="1:12" x14ac:dyDescent="0.25">
      <c r="A22">
        <v>3.1</v>
      </c>
      <c r="B22" t="s">
        <v>145</v>
      </c>
      <c r="C22">
        <v>4121804</v>
      </c>
      <c r="D22" t="s">
        <v>21</v>
      </c>
      <c r="E22" t="s">
        <v>22</v>
      </c>
      <c r="G22" t="s">
        <v>138</v>
      </c>
      <c r="H22" t="s">
        <v>138</v>
      </c>
      <c r="J22" s="2">
        <v>199207.31</v>
      </c>
      <c r="L22">
        <v>0</v>
      </c>
    </row>
    <row r="23" spans="1:12" x14ac:dyDescent="0.25">
      <c r="A23">
        <v>3.1</v>
      </c>
      <c r="B23" t="s">
        <v>166</v>
      </c>
      <c r="C23">
        <v>4196406</v>
      </c>
      <c r="D23" t="s">
        <v>21</v>
      </c>
      <c r="E23" t="s">
        <v>22</v>
      </c>
      <c r="G23" t="s">
        <v>160</v>
      </c>
      <c r="H23" t="s">
        <v>160</v>
      </c>
      <c r="J23" s="2">
        <v>182066.18</v>
      </c>
      <c r="L23">
        <v>0</v>
      </c>
    </row>
    <row r="24" spans="1:12" x14ac:dyDescent="0.25">
      <c r="A24">
        <v>3.1</v>
      </c>
      <c r="B24" t="s">
        <v>176</v>
      </c>
      <c r="C24">
        <v>4183447</v>
      </c>
      <c r="D24" t="s">
        <v>21</v>
      </c>
      <c r="E24" t="s">
        <v>22</v>
      </c>
      <c r="G24" t="s">
        <v>168</v>
      </c>
      <c r="H24" t="s">
        <v>168</v>
      </c>
      <c r="J24" s="2">
        <v>152087.32</v>
      </c>
      <c r="L24">
        <v>0</v>
      </c>
    </row>
    <row r="25" spans="1:12" x14ac:dyDescent="0.25">
      <c r="A25">
        <v>3.1</v>
      </c>
      <c r="B25" t="s">
        <v>127</v>
      </c>
      <c r="C25">
        <v>4038956</v>
      </c>
      <c r="D25" t="s">
        <v>21</v>
      </c>
      <c r="E25" t="s">
        <v>22</v>
      </c>
      <c r="G25" t="s">
        <v>117</v>
      </c>
      <c r="H25" t="s">
        <v>117</v>
      </c>
      <c r="J25" s="2">
        <v>136130.04</v>
      </c>
      <c r="L25">
        <v>0</v>
      </c>
    </row>
    <row r="26" spans="1:12" x14ac:dyDescent="0.25">
      <c r="A26">
        <v>3.1</v>
      </c>
      <c r="B26" t="s">
        <v>85</v>
      </c>
      <c r="C26">
        <v>4002422</v>
      </c>
      <c r="D26" t="s">
        <v>21</v>
      </c>
      <c r="E26" t="s">
        <v>22</v>
      </c>
      <c r="G26" t="s">
        <v>83</v>
      </c>
      <c r="H26" t="s">
        <v>83</v>
      </c>
      <c r="J26" s="2">
        <v>113600.75</v>
      </c>
      <c r="L26">
        <v>0</v>
      </c>
    </row>
    <row r="27" spans="1:12" x14ac:dyDescent="0.25">
      <c r="A27" s="1">
        <v>36923</v>
      </c>
      <c r="B27" t="s">
        <v>171</v>
      </c>
      <c r="C27">
        <v>358250806</v>
      </c>
      <c r="D27" t="s">
        <v>14</v>
      </c>
      <c r="E27" t="s">
        <v>15</v>
      </c>
      <c r="F27">
        <v>101647034</v>
      </c>
      <c r="G27" t="s">
        <v>168</v>
      </c>
      <c r="H27" t="s">
        <v>168</v>
      </c>
      <c r="I27">
        <v>562749.6</v>
      </c>
      <c r="J27" s="2">
        <v>112549.92</v>
      </c>
    </row>
    <row r="28" spans="1:12" x14ac:dyDescent="0.25">
      <c r="A28">
        <v>3.1</v>
      </c>
      <c r="B28" t="s">
        <v>144</v>
      </c>
      <c r="C28">
        <v>4104859</v>
      </c>
      <c r="D28" t="s">
        <v>21</v>
      </c>
      <c r="E28" t="s">
        <v>22</v>
      </c>
      <c r="G28" t="s">
        <v>138</v>
      </c>
      <c r="H28" t="s">
        <v>138</v>
      </c>
      <c r="J28" s="2">
        <v>110014.58</v>
      </c>
      <c r="L28">
        <v>0</v>
      </c>
    </row>
    <row r="29" spans="1:12" x14ac:dyDescent="0.25">
      <c r="A29" s="1">
        <v>36923</v>
      </c>
      <c r="B29" t="s">
        <v>75</v>
      </c>
      <c r="C29">
        <v>351729612</v>
      </c>
      <c r="D29" t="s">
        <v>14</v>
      </c>
      <c r="E29" t="s">
        <v>15</v>
      </c>
      <c r="F29">
        <v>106467556</v>
      </c>
      <c r="G29" t="s">
        <v>59</v>
      </c>
      <c r="H29" t="s">
        <v>70</v>
      </c>
      <c r="I29">
        <v>481680</v>
      </c>
      <c r="J29" s="2">
        <v>96336</v>
      </c>
    </row>
    <row r="30" spans="1:12" x14ac:dyDescent="0.25">
      <c r="A30" s="1">
        <v>36923</v>
      </c>
      <c r="B30" t="s">
        <v>104</v>
      </c>
      <c r="C30">
        <v>353577471</v>
      </c>
      <c r="D30" t="s">
        <v>14</v>
      </c>
      <c r="E30" t="s">
        <v>15</v>
      </c>
      <c r="F30">
        <v>100177949</v>
      </c>
      <c r="G30" t="s">
        <v>94</v>
      </c>
      <c r="H30" t="s">
        <v>94</v>
      </c>
      <c r="I30">
        <v>449826.35</v>
      </c>
      <c r="J30" s="2">
        <v>89965.27</v>
      </c>
    </row>
    <row r="31" spans="1:12" x14ac:dyDescent="0.25">
      <c r="A31" s="1">
        <v>36923</v>
      </c>
      <c r="B31" t="s">
        <v>148</v>
      </c>
      <c r="C31">
        <v>356597492</v>
      </c>
      <c r="D31" t="s">
        <v>14</v>
      </c>
      <c r="E31" t="s">
        <v>15</v>
      </c>
      <c r="F31">
        <v>100878582</v>
      </c>
      <c r="G31" t="s">
        <v>138</v>
      </c>
      <c r="H31" t="s">
        <v>149</v>
      </c>
      <c r="I31">
        <v>441190.8</v>
      </c>
      <c r="J31" s="2">
        <v>88238.16</v>
      </c>
    </row>
    <row r="32" spans="1:12" x14ac:dyDescent="0.25">
      <c r="A32">
        <v>3.1</v>
      </c>
      <c r="B32" t="s">
        <v>122</v>
      </c>
      <c r="C32">
        <v>4051348</v>
      </c>
      <c r="D32" t="s">
        <v>21</v>
      </c>
      <c r="E32" t="s">
        <v>22</v>
      </c>
      <c r="G32" t="s">
        <v>117</v>
      </c>
      <c r="H32" t="s">
        <v>117</v>
      </c>
      <c r="J32" s="2">
        <v>71380.27</v>
      </c>
      <c r="L32">
        <v>0</v>
      </c>
    </row>
    <row r="33" spans="1:12" x14ac:dyDescent="0.25">
      <c r="A33" s="1">
        <v>36923</v>
      </c>
      <c r="B33">
        <v>2501286</v>
      </c>
      <c r="C33">
        <v>353399999</v>
      </c>
      <c r="D33" t="s">
        <v>14</v>
      </c>
      <c r="E33" t="s">
        <v>15</v>
      </c>
      <c r="F33">
        <v>101090578</v>
      </c>
      <c r="G33" t="s">
        <v>77</v>
      </c>
      <c r="H33" t="s">
        <v>94</v>
      </c>
      <c r="I33">
        <v>336107.32</v>
      </c>
      <c r="J33" s="2">
        <v>67221.460000000006</v>
      </c>
    </row>
    <row r="34" spans="1:12" x14ac:dyDescent="0.25">
      <c r="A34" s="1">
        <v>36923</v>
      </c>
      <c r="B34" t="s">
        <v>164</v>
      </c>
      <c r="C34">
        <v>357432703</v>
      </c>
      <c r="D34" t="s">
        <v>14</v>
      </c>
      <c r="E34" t="s">
        <v>15</v>
      </c>
      <c r="F34">
        <v>100878582</v>
      </c>
      <c r="G34" t="s">
        <v>154</v>
      </c>
      <c r="H34" t="s">
        <v>160</v>
      </c>
      <c r="I34">
        <v>308811.3</v>
      </c>
      <c r="J34" s="2">
        <v>61762.26</v>
      </c>
    </row>
    <row r="35" spans="1:12" x14ac:dyDescent="0.25">
      <c r="A35" s="1">
        <v>36923</v>
      </c>
      <c r="B35" t="s">
        <v>158</v>
      </c>
      <c r="C35">
        <v>357270345</v>
      </c>
      <c r="D35" t="s">
        <v>14</v>
      </c>
      <c r="E35" t="s">
        <v>15</v>
      </c>
      <c r="F35">
        <v>108828595</v>
      </c>
      <c r="G35" t="s">
        <v>154</v>
      </c>
      <c r="H35" t="s">
        <v>154</v>
      </c>
      <c r="I35">
        <v>299655</v>
      </c>
      <c r="J35" s="2">
        <v>59931</v>
      </c>
    </row>
    <row r="36" spans="1:12" x14ac:dyDescent="0.25">
      <c r="A36" s="1">
        <v>36923</v>
      </c>
      <c r="B36" t="s">
        <v>63</v>
      </c>
      <c r="C36">
        <v>351196462</v>
      </c>
      <c r="D36" t="s">
        <v>14</v>
      </c>
      <c r="E36" t="s">
        <v>15</v>
      </c>
      <c r="F36">
        <v>100017385</v>
      </c>
      <c r="G36" t="s">
        <v>48</v>
      </c>
      <c r="H36" t="s">
        <v>59</v>
      </c>
      <c r="I36">
        <v>291386.58</v>
      </c>
      <c r="J36" s="2">
        <v>58277.32</v>
      </c>
    </row>
    <row r="37" spans="1:12" x14ac:dyDescent="0.25">
      <c r="A37" s="1">
        <v>36923</v>
      </c>
      <c r="B37">
        <v>25100308</v>
      </c>
      <c r="C37">
        <v>350011475</v>
      </c>
      <c r="D37" t="s">
        <v>14</v>
      </c>
      <c r="E37" t="s">
        <v>15</v>
      </c>
      <c r="F37">
        <v>100144777</v>
      </c>
      <c r="G37" t="s">
        <v>45</v>
      </c>
      <c r="H37" t="s">
        <v>45</v>
      </c>
      <c r="I37">
        <v>266280.68</v>
      </c>
      <c r="J37" s="2">
        <v>53256.14</v>
      </c>
    </row>
    <row r="38" spans="1:12" x14ac:dyDescent="0.25">
      <c r="A38" s="1">
        <v>36923</v>
      </c>
      <c r="B38" t="s">
        <v>32</v>
      </c>
      <c r="C38">
        <v>347769525</v>
      </c>
      <c r="D38" t="s">
        <v>14</v>
      </c>
      <c r="E38" t="s">
        <v>15</v>
      </c>
      <c r="F38">
        <v>108828595</v>
      </c>
      <c r="G38" t="s">
        <v>24</v>
      </c>
      <c r="H38" t="s">
        <v>24</v>
      </c>
      <c r="I38">
        <v>258920</v>
      </c>
      <c r="J38" s="2">
        <v>51784</v>
      </c>
    </row>
    <row r="39" spans="1:12" x14ac:dyDescent="0.25">
      <c r="A39" s="1">
        <v>36923</v>
      </c>
      <c r="B39" t="s">
        <v>107</v>
      </c>
      <c r="C39">
        <v>353959603</v>
      </c>
      <c r="D39" t="s">
        <v>14</v>
      </c>
      <c r="E39" t="s">
        <v>15</v>
      </c>
      <c r="F39">
        <v>104077240</v>
      </c>
      <c r="G39" t="s">
        <v>87</v>
      </c>
      <c r="H39" t="s">
        <v>108</v>
      </c>
      <c r="I39">
        <v>252954</v>
      </c>
      <c r="J39" s="2">
        <v>50590.8</v>
      </c>
    </row>
    <row r="40" spans="1:12" x14ac:dyDescent="0.25">
      <c r="A40" s="1">
        <v>36923</v>
      </c>
      <c r="B40" t="s">
        <v>161</v>
      </c>
      <c r="C40">
        <v>357658016</v>
      </c>
      <c r="D40" t="s">
        <v>14</v>
      </c>
      <c r="E40" t="s">
        <v>15</v>
      </c>
      <c r="F40">
        <v>101514568</v>
      </c>
      <c r="G40" t="s">
        <v>160</v>
      </c>
      <c r="H40" t="s">
        <v>160</v>
      </c>
      <c r="I40">
        <v>234256.26</v>
      </c>
      <c r="J40" s="2">
        <v>46851.25</v>
      </c>
    </row>
    <row r="41" spans="1:12" x14ac:dyDescent="0.25">
      <c r="A41" s="1">
        <v>36923</v>
      </c>
      <c r="B41">
        <v>2501239</v>
      </c>
      <c r="C41">
        <v>350739238</v>
      </c>
      <c r="D41" t="s">
        <v>14</v>
      </c>
      <c r="E41" t="s">
        <v>15</v>
      </c>
      <c r="F41">
        <v>101090578</v>
      </c>
      <c r="G41" t="s">
        <v>34</v>
      </c>
      <c r="H41" t="s">
        <v>52</v>
      </c>
      <c r="I41">
        <v>229566</v>
      </c>
      <c r="J41" s="2">
        <v>45913.2</v>
      </c>
    </row>
    <row r="42" spans="1:12" x14ac:dyDescent="0.25">
      <c r="A42" s="1">
        <v>36923</v>
      </c>
      <c r="B42" t="s">
        <v>60</v>
      </c>
      <c r="C42">
        <v>351232105</v>
      </c>
      <c r="D42" t="s">
        <v>14</v>
      </c>
      <c r="E42" t="s">
        <v>15</v>
      </c>
      <c r="F42">
        <v>100014203</v>
      </c>
      <c r="G42" t="s">
        <v>52</v>
      </c>
      <c r="H42" t="s">
        <v>59</v>
      </c>
      <c r="I42">
        <v>215604.22</v>
      </c>
      <c r="J42" s="2">
        <v>43120.84</v>
      </c>
    </row>
    <row r="43" spans="1:12" x14ac:dyDescent="0.25">
      <c r="A43">
        <v>3.1</v>
      </c>
      <c r="B43" t="s">
        <v>64</v>
      </c>
      <c r="C43">
        <v>3966535</v>
      </c>
      <c r="D43" t="s">
        <v>21</v>
      </c>
      <c r="E43" t="s">
        <v>22</v>
      </c>
      <c r="G43" t="s">
        <v>59</v>
      </c>
      <c r="H43" t="s">
        <v>59</v>
      </c>
      <c r="J43" s="2">
        <v>39673.440000000002</v>
      </c>
      <c r="L43">
        <v>0</v>
      </c>
    </row>
    <row r="44" spans="1:12" x14ac:dyDescent="0.25">
      <c r="A44" s="1">
        <v>36923</v>
      </c>
      <c r="B44" t="s">
        <v>95</v>
      </c>
      <c r="C44">
        <v>353421860</v>
      </c>
      <c r="D44" t="s">
        <v>14</v>
      </c>
      <c r="E44" t="s">
        <v>15</v>
      </c>
      <c r="F44">
        <v>100014203</v>
      </c>
      <c r="G44" t="s">
        <v>87</v>
      </c>
      <c r="H44" t="s">
        <v>94</v>
      </c>
      <c r="I44">
        <v>193890</v>
      </c>
      <c r="J44" s="2">
        <v>38778</v>
      </c>
    </row>
    <row r="45" spans="1:12" x14ac:dyDescent="0.25">
      <c r="A45" s="1">
        <v>36923</v>
      </c>
      <c r="B45" t="s">
        <v>111</v>
      </c>
      <c r="C45">
        <v>354428812</v>
      </c>
      <c r="D45" t="s">
        <v>14</v>
      </c>
      <c r="E45" t="s">
        <v>15</v>
      </c>
      <c r="F45">
        <v>100014203</v>
      </c>
      <c r="G45" t="s">
        <v>108</v>
      </c>
      <c r="H45" t="s">
        <v>110</v>
      </c>
      <c r="I45">
        <v>193890</v>
      </c>
      <c r="J45" s="2">
        <v>38778</v>
      </c>
    </row>
    <row r="46" spans="1:12" x14ac:dyDescent="0.25">
      <c r="A46" s="1">
        <v>36923</v>
      </c>
      <c r="B46" t="s">
        <v>98</v>
      </c>
      <c r="C46">
        <v>353631347</v>
      </c>
      <c r="D46" t="s">
        <v>14</v>
      </c>
      <c r="E46" t="s">
        <v>15</v>
      </c>
      <c r="F46">
        <v>105305604</v>
      </c>
      <c r="G46" t="s">
        <v>94</v>
      </c>
      <c r="H46" t="s">
        <v>94</v>
      </c>
      <c r="I46">
        <v>191099.7</v>
      </c>
      <c r="J46" s="2">
        <v>38219.94</v>
      </c>
    </row>
    <row r="47" spans="1:12" x14ac:dyDescent="0.25">
      <c r="A47" s="1">
        <v>36923</v>
      </c>
      <c r="B47">
        <v>25100486</v>
      </c>
      <c r="C47">
        <v>351455364</v>
      </c>
      <c r="D47" t="s">
        <v>14</v>
      </c>
      <c r="E47" t="s">
        <v>15</v>
      </c>
      <c r="F47">
        <v>100144777</v>
      </c>
      <c r="G47" t="s">
        <v>59</v>
      </c>
      <c r="H47" t="s">
        <v>59</v>
      </c>
      <c r="I47">
        <v>184381.72</v>
      </c>
      <c r="J47" s="2">
        <v>36876.339999999997</v>
      </c>
    </row>
    <row r="48" spans="1:12" x14ac:dyDescent="0.25">
      <c r="A48" s="1">
        <v>36923</v>
      </c>
      <c r="B48">
        <v>67342527</v>
      </c>
      <c r="C48">
        <v>353313929</v>
      </c>
      <c r="D48" t="s">
        <v>14</v>
      </c>
      <c r="E48" t="s">
        <v>15</v>
      </c>
      <c r="F48">
        <v>102485196</v>
      </c>
      <c r="G48" t="s">
        <v>83</v>
      </c>
      <c r="H48" t="s">
        <v>87</v>
      </c>
      <c r="I48">
        <v>173126.83</v>
      </c>
      <c r="J48" s="2">
        <v>34625.370000000003</v>
      </c>
    </row>
    <row r="49" spans="1:10" x14ac:dyDescent="0.25">
      <c r="A49" s="1">
        <v>36923</v>
      </c>
      <c r="B49">
        <v>67445308</v>
      </c>
      <c r="C49">
        <v>359489726</v>
      </c>
      <c r="D49" t="s">
        <v>14</v>
      </c>
      <c r="E49" t="s">
        <v>15</v>
      </c>
      <c r="F49">
        <v>102485196</v>
      </c>
      <c r="G49" t="s">
        <v>168</v>
      </c>
      <c r="H49" t="s">
        <v>185</v>
      </c>
      <c r="I49">
        <v>171412.81</v>
      </c>
      <c r="J49" s="2">
        <v>34282.559999999998</v>
      </c>
    </row>
    <row r="50" spans="1:10" x14ac:dyDescent="0.25">
      <c r="A50" s="1">
        <v>36923</v>
      </c>
      <c r="B50" t="s">
        <v>73</v>
      </c>
      <c r="C50">
        <v>351727802</v>
      </c>
      <c r="D50" t="s">
        <v>14</v>
      </c>
      <c r="E50" t="s">
        <v>15</v>
      </c>
      <c r="F50">
        <v>106467556</v>
      </c>
      <c r="G50" t="s">
        <v>59</v>
      </c>
      <c r="H50" t="s">
        <v>70</v>
      </c>
      <c r="I50">
        <v>169500</v>
      </c>
      <c r="J50" s="2">
        <v>33900</v>
      </c>
    </row>
    <row r="51" spans="1:10" x14ac:dyDescent="0.25">
      <c r="A51" s="1">
        <v>36923</v>
      </c>
      <c r="B51" t="s">
        <v>61</v>
      </c>
      <c r="C51">
        <v>351505394</v>
      </c>
      <c r="D51" t="s">
        <v>14</v>
      </c>
      <c r="E51" t="s">
        <v>15</v>
      </c>
      <c r="F51">
        <v>108828595</v>
      </c>
      <c r="G51" t="s">
        <v>59</v>
      </c>
      <c r="H51" t="s">
        <v>59</v>
      </c>
      <c r="I51">
        <v>167239</v>
      </c>
      <c r="J51" s="2">
        <v>33447.800000000003</v>
      </c>
    </row>
    <row r="52" spans="1:10" x14ac:dyDescent="0.25">
      <c r="A52" s="1">
        <v>36923</v>
      </c>
      <c r="B52" t="s">
        <v>56</v>
      </c>
      <c r="C52">
        <v>351010149</v>
      </c>
      <c r="D52" t="s">
        <v>14</v>
      </c>
      <c r="E52" t="s">
        <v>15</v>
      </c>
      <c r="F52">
        <v>108828595</v>
      </c>
      <c r="G52" t="s">
        <v>52</v>
      </c>
      <c r="H52" t="s">
        <v>52</v>
      </c>
      <c r="I52">
        <v>161825</v>
      </c>
      <c r="J52" s="2">
        <v>32365</v>
      </c>
    </row>
    <row r="53" spans="1:10" x14ac:dyDescent="0.25">
      <c r="A53" s="1">
        <v>37012</v>
      </c>
      <c r="B53" t="s">
        <v>69</v>
      </c>
      <c r="C53">
        <v>351746749</v>
      </c>
      <c r="D53" t="s">
        <v>14</v>
      </c>
      <c r="E53" t="s">
        <v>15</v>
      </c>
      <c r="F53">
        <v>106142711</v>
      </c>
      <c r="G53" t="s">
        <v>59</v>
      </c>
      <c r="H53" t="s">
        <v>70</v>
      </c>
      <c r="I53">
        <v>146451.37</v>
      </c>
      <c r="J53" s="2">
        <v>29290.27</v>
      </c>
    </row>
    <row r="54" spans="1:10" x14ac:dyDescent="0.25">
      <c r="A54" s="1">
        <v>36923</v>
      </c>
      <c r="B54">
        <v>25101222</v>
      </c>
      <c r="C54">
        <v>356842815</v>
      </c>
      <c r="D54" t="s">
        <v>14</v>
      </c>
      <c r="E54" t="s">
        <v>15</v>
      </c>
      <c r="F54">
        <v>100144777</v>
      </c>
      <c r="G54" t="s">
        <v>149</v>
      </c>
      <c r="H54" t="s">
        <v>149</v>
      </c>
      <c r="I54">
        <v>135000</v>
      </c>
      <c r="J54" s="2">
        <v>27000</v>
      </c>
    </row>
    <row r="55" spans="1:10" x14ac:dyDescent="0.25">
      <c r="A55" s="1">
        <v>36923</v>
      </c>
      <c r="B55" t="s">
        <v>172</v>
      </c>
      <c r="C55">
        <v>358183496</v>
      </c>
      <c r="D55" t="s">
        <v>14</v>
      </c>
      <c r="E55" t="s">
        <v>15</v>
      </c>
      <c r="F55">
        <v>105305604</v>
      </c>
      <c r="G55" t="s">
        <v>168</v>
      </c>
      <c r="H55" t="s">
        <v>168</v>
      </c>
      <c r="I55">
        <v>131208</v>
      </c>
      <c r="J55" s="2">
        <v>26241.599999999999</v>
      </c>
    </row>
    <row r="56" spans="1:10" x14ac:dyDescent="0.25">
      <c r="A56" s="1">
        <v>36923</v>
      </c>
      <c r="B56" t="s">
        <v>38</v>
      </c>
      <c r="C56">
        <v>349102621</v>
      </c>
      <c r="D56" t="s">
        <v>14</v>
      </c>
      <c r="E56" t="s">
        <v>15</v>
      </c>
      <c r="F56">
        <v>106467556</v>
      </c>
      <c r="G56" t="s">
        <v>34</v>
      </c>
      <c r="H56" t="s">
        <v>39</v>
      </c>
      <c r="I56">
        <v>123000</v>
      </c>
      <c r="J56" s="2">
        <v>24600</v>
      </c>
    </row>
    <row r="57" spans="1:10" x14ac:dyDescent="0.25">
      <c r="A57" s="1">
        <v>36923</v>
      </c>
      <c r="B57" t="s">
        <v>57</v>
      </c>
      <c r="C57">
        <v>350823893</v>
      </c>
      <c r="D57" t="s">
        <v>14</v>
      </c>
      <c r="E57" t="s">
        <v>15</v>
      </c>
      <c r="F57">
        <v>101512190</v>
      </c>
      <c r="G57" t="s">
        <v>52</v>
      </c>
      <c r="H57" t="s">
        <v>52</v>
      </c>
      <c r="I57">
        <v>120790</v>
      </c>
      <c r="J57" s="2">
        <v>24158</v>
      </c>
    </row>
    <row r="58" spans="1:10" x14ac:dyDescent="0.25">
      <c r="A58" s="1">
        <v>36923</v>
      </c>
      <c r="B58" t="s">
        <v>115</v>
      </c>
      <c r="C58">
        <v>354755216</v>
      </c>
      <c r="D58" t="s">
        <v>14</v>
      </c>
      <c r="E58" t="s">
        <v>15</v>
      </c>
      <c r="F58">
        <v>108828595</v>
      </c>
      <c r="G58" t="s">
        <v>110</v>
      </c>
      <c r="H58" t="s">
        <v>110</v>
      </c>
      <c r="I58">
        <v>109390</v>
      </c>
      <c r="J58" s="2">
        <v>21878</v>
      </c>
    </row>
    <row r="59" spans="1:10" x14ac:dyDescent="0.25">
      <c r="A59" s="1">
        <v>36923</v>
      </c>
      <c r="B59">
        <v>25100763</v>
      </c>
      <c r="C59">
        <v>353660634</v>
      </c>
      <c r="D59" t="s">
        <v>14</v>
      </c>
      <c r="E59" t="s">
        <v>15</v>
      </c>
      <c r="F59">
        <v>100144777</v>
      </c>
      <c r="G59" t="s">
        <v>94</v>
      </c>
      <c r="H59" t="s">
        <v>94</v>
      </c>
      <c r="I59">
        <v>109275.4</v>
      </c>
      <c r="J59" s="2">
        <v>21855.08</v>
      </c>
    </row>
    <row r="60" spans="1:10" x14ac:dyDescent="0.25">
      <c r="A60" s="1">
        <v>36923</v>
      </c>
      <c r="B60">
        <v>25101074</v>
      </c>
      <c r="C60">
        <v>355910619</v>
      </c>
      <c r="D60" t="s">
        <v>14</v>
      </c>
      <c r="E60" t="s">
        <v>15</v>
      </c>
      <c r="F60">
        <v>100144777</v>
      </c>
      <c r="G60" t="s">
        <v>132</v>
      </c>
      <c r="H60" t="s">
        <v>132</v>
      </c>
      <c r="I60">
        <v>108000</v>
      </c>
      <c r="J60" s="2">
        <v>21600</v>
      </c>
    </row>
    <row r="61" spans="1:10" x14ac:dyDescent="0.25">
      <c r="A61" s="1">
        <v>36923</v>
      </c>
      <c r="B61" t="s">
        <v>71</v>
      </c>
      <c r="C61">
        <v>351728980</v>
      </c>
      <c r="D61" t="s">
        <v>14</v>
      </c>
      <c r="E61" t="s">
        <v>15</v>
      </c>
      <c r="F61">
        <v>106467556</v>
      </c>
      <c r="G61" t="s">
        <v>59</v>
      </c>
      <c r="H61" t="s">
        <v>70</v>
      </c>
      <c r="I61">
        <v>105135.03</v>
      </c>
      <c r="J61" s="2">
        <v>21027.01</v>
      </c>
    </row>
    <row r="62" spans="1:10" x14ac:dyDescent="0.25">
      <c r="A62" s="1">
        <v>36923</v>
      </c>
      <c r="B62" t="s">
        <v>23</v>
      </c>
      <c r="C62">
        <v>347482921</v>
      </c>
      <c r="D62" t="s">
        <v>14</v>
      </c>
      <c r="E62" t="s">
        <v>15</v>
      </c>
      <c r="F62">
        <v>106467556</v>
      </c>
      <c r="G62" t="s">
        <v>16</v>
      </c>
      <c r="H62" t="s">
        <v>24</v>
      </c>
      <c r="I62">
        <v>100800</v>
      </c>
      <c r="J62" s="2">
        <v>20160</v>
      </c>
    </row>
    <row r="63" spans="1:10" x14ac:dyDescent="0.25">
      <c r="A63" s="1">
        <v>36923</v>
      </c>
      <c r="B63" t="s">
        <v>41</v>
      </c>
      <c r="C63">
        <v>349380950</v>
      </c>
      <c r="D63" t="s">
        <v>14</v>
      </c>
      <c r="E63" t="s">
        <v>15</v>
      </c>
      <c r="F63">
        <v>105305604</v>
      </c>
      <c r="G63" t="s">
        <v>39</v>
      </c>
      <c r="H63" t="s">
        <v>39</v>
      </c>
      <c r="I63">
        <v>94510.8</v>
      </c>
      <c r="J63" s="2">
        <v>18902.16</v>
      </c>
    </row>
    <row r="64" spans="1:10" x14ac:dyDescent="0.25">
      <c r="A64" s="1">
        <v>36923</v>
      </c>
      <c r="B64">
        <v>2501340</v>
      </c>
      <c r="C64">
        <v>356604664</v>
      </c>
      <c r="D64" t="s">
        <v>14</v>
      </c>
      <c r="E64" t="s">
        <v>15</v>
      </c>
      <c r="F64">
        <v>101090578</v>
      </c>
      <c r="G64" t="s">
        <v>132</v>
      </c>
      <c r="H64" t="s">
        <v>149</v>
      </c>
      <c r="I64">
        <v>90212.5</v>
      </c>
      <c r="J64" s="2">
        <v>18042.5</v>
      </c>
    </row>
    <row r="65" spans="1:12" x14ac:dyDescent="0.25">
      <c r="A65" s="1">
        <v>36923</v>
      </c>
      <c r="B65" t="s">
        <v>88</v>
      </c>
      <c r="C65">
        <v>352996085</v>
      </c>
      <c r="D65" t="s">
        <v>14</v>
      </c>
      <c r="E65" t="s">
        <v>15</v>
      </c>
      <c r="F65">
        <v>104423434</v>
      </c>
      <c r="G65" t="s">
        <v>83</v>
      </c>
      <c r="H65" t="s">
        <v>87</v>
      </c>
      <c r="I65">
        <v>90000</v>
      </c>
      <c r="J65" s="2">
        <v>18000</v>
      </c>
    </row>
    <row r="66" spans="1:12" x14ac:dyDescent="0.25">
      <c r="A66" s="1">
        <v>36923</v>
      </c>
      <c r="B66" t="s">
        <v>90</v>
      </c>
      <c r="C66">
        <v>353032326</v>
      </c>
      <c r="D66" t="s">
        <v>14</v>
      </c>
      <c r="E66" t="s">
        <v>15</v>
      </c>
      <c r="F66">
        <v>104077240</v>
      </c>
      <c r="G66" t="s">
        <v>83</v>
      </c>
      <c r="H66" t="s">
        <v>87</v>
      </c>
      <c r="I66">
        <v>87000</v>
      </c>
      <c r="J66" s="2">
        <v>17400</v>
      </c>
    </row>
    <row r="67" spans="1:12" x14ac:dyDescent="0.25">
      <c r="A67" s="1">
        <v>36923</v>
      </c>
      <c r="B67" t="s">
        <v>97</v>
      </c>
      <c r="C67">
        <v>353631226</v>
      </c>
      <c r="D67" t="s">
        <v>14</v>
      </c>
      <c r="E67" t="s">
        <v>15</v>
      </c>
      <c r="F67">
        <v>105305604</v>
      </c>
      <c r="G67" t="s">
        <v>94</v>
      </c>
      <c r="H67" t="s">
        <v>94</v>
      </c>
      <c r="I67">
        <v>85186.76</v>
      </c>
      <c r="J67" s="2">
        <v>17037.349999999999</v>
      </c>
    </row>
    <row r="68" spans="1:12" x14ac:dyDescent="0.25">
      <c r="A68" s="1">
        <v>36923</v>
      </c>
      <c r="B68" t="s">
        <v>152</v>
      </c>
      <c r="C68">
        <v>356759563</v>
      </c>
      <c r="D68" t="s">
        <v>14</v>
      </c>
      <c r="E68" t="s">
        <v>15</v>
      </c>
      <c r="F68">
        <v>101514568</v>
      </c>
      <c r="G68" t="s">
        <v>149</v>
      </c>
      <c r="H68" t="s">
        <v>149</v>
      </c>
      <c r="I68">
        <v>84000</v>
      </c>
      <c r="J68" s="2">
        <v>16800</v>
      </c>
    </row>
    <row r="69" spans="1:12" x14ac:dyDescent="0.25">
      <c r="A69" s="1">
        <v>36923</v>
      </c>
      <c r="B69" t="s">
        <v>92</v>
      </c>
      <c r="C69">
        <v>353158882</v>
      </c>
      <c r="D69" t="s">
        <v>14</v>
      </c>
      <c r="E69" t="s">
        <v>15</v>
      </c>
      <c r="F69">
        <v>108372861</v>
      </c>
      <c r="G69" t="s">
        <v>24</v>
      </c>
      <c r="H69" t="s">
        <v>87</v>
      </c>
      <c r="I69">
        <v>78000</v>
      </c>
      <c r="J69" s="2">
        <v>15600</v>
      </c>
    </row>
    <row r="70" spans="1:12" x14ac:dyDescent="0.25">
      <c r="A70" s="1">
        <v>36923</v>
      </c>
      <c r="B70" t="s">
        <v>58</v>
      </c>
      <c r="C70">
        <v>351243513</v>
      </c>
      <c r="D70" t="s">
        <v>14</v>
      </c>
      <c r="E70" t="s">
        <v>15</v>
      </c>
      <c r="F70">
        <v>104835233</v>
      </c>
      <c r="G70" t="s">
        <v>59</v>
      </c>
      <c r="H70" t="s">
        <v>59</v>
      </c>
      <c r="I70">
        <v>77700</v>
      </c>
      <c r="J70" s="2">
        <v>15540</v>
      </c>
    </row>
    <row r="71" spans="1:12" x14ac:dyDescent="0.25">
      <c r="A71" s="1">
        <v>37012</v>
      </c>
      <c r="B71" t="s">
        <v>186</v>
      </c>
      <c r="C71">
        <v>359505043</v>
      </c>
      <c r="D71" t="s">
        <v>14</v>
      </c>
      <c r="E71" t="s">
        <v>15</v>
      </c>
      <c r="F71">
        <v>108235638</v>
      </c>
      <c r="G71" t="s">
        <v>138</v>
      </c>
      <c r="H71" t="s">
        <v>185</v>
      </c>
      <c r="I71">
        <v>70680.08</v>
      </c>
      <c r="J71" s="2">
        <v>14136.02</v>
      </c>
    </row>
    <row r="72" spans="1:12" x14ac:dyDescent="0.25">
      <c r="A72" s="1">
        <v>36923</v>
      </c>
      <c r="B72" t="s">
        <v>156</v>
      </c>
      <c r="C72">
        <v>357031676</v>
      </c>
      <c r="D72" t="s">
        <v>14</v>
      </c>
      <c r="E72" t="s">
        <v>15</v>
      </c>
      <c r="F72">
        <v>100014203</v>
      </c>
      <c r="G72" t="s">
        <v>149</v>
      </c>
      <c r="H72" t="s">
        <v>154</v>
      </c>
      <c r="I72">
        <v>64572.03</v>
      </c>
      <c r="J72" s="2">
        <v>12914.41</v>
      </c>
    </row>
    <row r="73" spans="1:12" x14ac:dyDescent="0.25">
      <c r="A73">
        <v>3.1</v>
      </c>
      <c r="B73" t="s">
        <v>174</v>
      </c>
      <c r="C73">
        <v>4163657</v>
      </c>
      <c r="D73" t="s">
        <v>21</v>
      </c>
      <c r="E73" t="s">
        <v>22</v>
      </c>
      <c r="G73" t="s">
        <v>168</v>
      </c>
      <c r="H73" t="s">
        <v>168</v>
      </c>
      <c r="J73" s="2">
        <v>12621.02</v>
      </c>
      <c r="L73">
        <v>0</v>
      </c>
    </row>
    <row r="74" spans="1:12" x14ac:dyDescent="0.25">
      <c r="A74" s="1">
        <v>36923</v>
      </c>
      <c r="B74" t="s">
        <v>116</v>
      </c>
      <c r="C74">
        <v>354866752</v>
      </c>
      <c r="D74" t="s">
        <v>14</v>
      </c>
      <c r="E74" t="s">
        <v>15</v>
      </c>
      <c r="F74">
        <v>106467556</v>
      </c>
      <c r="G74" t="s">
        <v>110</v>
      </c>
      <c r="H74" t="s">
        <v>117</v>
      </c>
      <c r="I74">
        <v>61104</v>
      </c>
      <c r="J74" s="2">
        <v>12220.8</v>
      </c>
    </row>
    <row r="75" spans="1:12" x14ac:dyDescent="0.25">
      <c r="A75" s="1">
        <v>36923</v>
      </c>
      <c r="B75" t="s">
        <v>31</v>
      </c>
      <c r="C75">
        <v>347778207</v>
      </c>
      <c r="D75" t="s">
        <v>14</v>
      </c>
      <c r="E75" t="s">
        <v>15</v>
      </c>
      <c r="F75">
        <v>101514568</v>
      </c>
      <c r="G75" t="s">
        <v>24</v>
      </c>
      <c r="H75" t="s">
        <v>24</v>
      </c>
      <c r="I75">
        <v>58304</v>
      </c>
      <c r="J75" s="2">
        <v>11660.8</v>
      </c>
    </row>
    <row r="76" spans="1:12" x14ac:dyDescent="0.25">
      <c r="A76" s="1">
        <v>36923</v>
      </c>
      <c r="B76" t="s">
        <v>62</v>
      </c>
      <c r="C76">
        <v>351505375</v>
      </c>
      <c r="D76" t="s">
        <v>14</v>
      </c>
      <c r="E76" t="s">
        <v>15</v>
      </c>
      <c r="F76">
        <v>108828595</v>
      </c>
      <c r="G76" t="s">
        <v>59</v>
      </c>
      <c r="H76" t="s">
        <v>59</v>
      </c>
      <c r="I76">
        <v>56290</v>
      </c>
      <c r="J76" s="2">
        <v>11258</v>
      </c>
    </row>
    <row r="77" spans="1:12" x14ac:dyDescent="0.25">
      <c r="A77" s="1">
        <v>36923</v>
      </c>
      <c r="B77">
        <v>2501353</v>
      </c>
      <c r="C77">
        <v>356610411</v>
      </c>
      <c r="D77" t="s">
        <v>14</v>
      </c>
      <c r="E77" t="s">
        <v>15</v>
      </c>
      <c r="F77">
        <v>101090578</v>
      </c>
      <c r="G77" t="s">
        <v>132</v>
      </c>
      <c r="H77" t="s">
        <v>149</v>
      </c>
      <c r="I77">
        <v>56000</v>
      </c>
      <c r="J77" s="2">
        <v>11200</v>
      </c>
    </row>
    <row r="78" spans="1:12" x14ac:dyDescent="0.25">
      <c r="A78" s="1">
        <v>36923</v>
      </c>
      <c r="B78" t="s">
        <v>18</v>
      </c>
      <c r="C78">
        <v>347228538</v>
      </c>
      <c r="D78" t="s">
        <v>14</v>
      </c>
      <c r="E78" t="s">
        <v>15</v>
      </c>
      <c r="F78">
        <v>108828595</v>
      </c>
      <c r="G78" t="s">
        <v>16</v>
      </c>
      <c r="H78" t="s">
        <v>16</v>
      </c>
      <c r="I78">
        <v>54044</v>
      </c>
      <c r="J78" s="2">
        <v>10808.8</v>
      </c>
    </row>
    <row r="79" spans="1:12" x14ac:dyDescent="0.25">
      <c r="A79" s="1">
        <v>36923</v>
      </c>
      <c r="B79" t="s">
        <v>114</v>
      </c>
      <c r="C79">
        <v>354371322</v>
      </c>
      <c r="D79" t="s">
        <v>14</v>
      </c>
      <c r="E79" t="s">
        <v>15</v>
      </c>
      <c r="F79">
        <v>111181774</v>
      </c>
      <c r="G79" t="s">
        <v>110</v>
      </c>
      <c r="H79" t="s">
        <v>110</v>
      </c>
      <c r="I79">
        <v>53226.81</v>
      </c>
      <c r="J79" s="2">
        <v>10645.36</v>
      </c>
    </row>
    <row r="80" spans="1:12" x14ac:dyDescent="0.25">
      <c r="A80" s="1">
        <v>36923</v>
      </c>
      <c r="B80" t="s">
        <v>105</v>
      </c>
      <c r="C80">
        <v>353576872</v>
      </c>
      <c r="D80" t="s">
        <v>14</v>
      </c>
      <c r="E80" t="s">
        <v>15</v>
      </c>
      <c r="F80">
        <v>100177949</v>
      </c>
      <c r="G80" t="s">
        <v>94</v>
      </c>
      <c r="H80" t="s">
        <v>94</v>
      </c>
      <c r="I80">
        <v>50391</v>
      </c>
      <c r="J80" s="2">
        <v>10078.200000000001</v>
      </c>
    </row>
    <row r="81" spans="1:10" x14ac:dyDescent="0.25">
      <c r="A81" s="1">
        <v>36923</v>
      </c>
      <c r="B81" t="s">
        <v>96</v>
      </c>
      <c r="C81">
        <v>353580376</v>
      </c>
      <c r="D81" t="s">
        <v>14</v>
      </c>
      <c r="E81" t="s">
        <v>15</v>
      </c>
      <c r="F81">
        <v>108372861</v>
      </c>
      <c r="G81" t="s">
        <v>77</v>
      </c>
      <c r="H81" t="s">
        <v>94</v>
      </c>
      <c r="I81">
        <v>50000</v>
      </c>
      <c r="J81" s="2">
        <v>10000</v>
      </c>
    </row>
    <row r="82" spans="1:10" x14ac:dyDescent="0.25">
      <c r="A82" s="1">
        <v>36923</v>
      </c>
      <c r="B82" t="s">
        <v>193</v>
      </c>
      <c r="C82">
        <v>361096795</v>
      </c>
      <c r="D82" t="s">
        <v>14</v>
      </c>
      <c r="E82" t="s">
        <v>15</v>
      </c>
      <c r="F82">
        <v>108372861</v>
      </c>
      <c r="G82" t="s">
        <v>110</v>
      </c>
      <c r="H82" t="s">
        <v>192</v>
      </c>
      <c r="I82">
        <v>47000</v>
      </c>
      <c r="J82" s="2">
        <v>9400</v>
      </c>
    </row>
    <row r="83" spans="1:10" x14ac:dyDescent="0.25">
      <c r="A83" s="1">
        <v>36923</v>
      </c>
      <c r="B83" t="s">
        <v>137</v>
      </c>
      <c r="C83">
        <v>356484223</v>
      </c>
      <c r="D83" t="s">
        <v>14</v>
      </c>
      <c r="E83" t="s">
        <v>15</v>
      </c>
      <c r="F83">
        <v>108828595</v>
      </c>
      <c r="G83" t="s">
        <v>138</v>
      </c>
      <c r="H83" t="s">
        <v>138</v>
      </c>
      <c r="I83">
        <v>41832</v>
      </c>
      <c r="J83" s="2">
        <v>8366.4</v>
      </c>
    </row>
    <row r="84" spans="1:10" x14ac:dyDescent="0.25">
      <c r="A84" s="1">
        <v>36923</v>
      </c>
      <c r="B84" t="s">
        <v>130</v>
      </c>
      <c r="C84">
        <v>355358883</v>
      </c>
      <c r="D84" t="s">
        <v>14</v>
      </c>
      <c r="E84" t="s">
        <v>15</v>
      </c>
      <c r="F84">
        <v>100014203</v>
      </c>
      <c r="G84" t="s">
        <v>117</v>
      </c>
      <c r="H84" t="s">
        <v>129</v>
      </c>
      <c r="I84">
        <v>40929</v>
      </c>
      <c r="J84" s="2">
        <v>8185.8</v>
      </c>
    </row>
    <row r="85" spans="1:10" x14ac:dyDescent="0.25">
      <c r="A85" s="1">
        <v>36923</v>
      </c>
      <c r="B85" t="s">
        <v>194</v>
      </c>
      <c r="C85">
        <v>361548453</v>
      </c>
      <c r="D85" t="s">
        <v>14</v>
      </c>
      <c r="E85" t="s">
        <v>195</v>
      </c>
      <c r="F85">
        <v>108372861</v>
      </c>
      <c r="G85" t="s">
        <v>168</v>
      </c>
      <c r="H85" t="s">
        <v>196</v>
      </c>
      <c r="I85">
        <v>40000</v>
      </c>
      <c r="J85" s="2">
        <v>8000</v>
      </c>
    </row>
    <row r="86" spans="1:10" x14ac:dyDescent="0.25">
      <c r="A86" s="1">
        <v>36923</v>
      </c>
      <c r="B86" t="s">
        <v>27</v>
      </c>
      <c r="C86">
        <v>347414992</v>
      </c>
      <c r="D86" t="s">
        <v>14</v>
      </c>
      <c r="E86" t="s">
        <v>15</v>
      </c>
      <c r="F86">
        <v>100014203</v>
      </c>
      <c r="G86" t="s">
        <v>16</v>
      </c>
      <c r="H86" t="s">
        <v>24</v>
      </c>
      <c r="I86">
        <v>39600</v>
      </c>
      <c r="J86" s="2">
        <v>7920</v>
      </c>
    </row>
    <row r="87" spans="1:10" x14ac:dyDescent="0.25">
      <c r="A87" s="1">
        <v>36923</v>
      </c>
      <c r="B87" t="s">
        <v>25</v>
      </c>
      <c r="C87">
        <v>347484320</v>
      </c>
      <c r="D87" t="s">
        <v>14</v>
      </c>
      <c r="E87" t="s">
        <v>15</v>
      </c>
      <c r="F87">
        <v>106467556</v>
      </c>
      <c r="G87" t="s">
        <v>16</v>
      </c>
      <c r="H87" t="s">
        <v>24</v>
      </c>
      <c r="I87">
        <v>38950</v>
      </c>
      <c r="J87" s="2">
        <v>7790</v>
      </c>
    </row>
    <row r="88" spans="1:10" x14ac:dyDescent="0.25">
      <c r="A88" s="1">
        <v>36923</v>
      </c>
      <c r="B88">
        <v>25101157</v>
      </c>
      <c r="C88">
        <v>356457452</v>
      </c>
      <c r="D88" t="s">
        <v>14</v>
      </c>
      <c r="E88" t="s">
        <v>15</v>
      </c>
      <c r="F88">
        <v>100144777</v>
      </c>
      <c r="G88" t="s">
        <v>138</v>
      </c>
      <c r="H88" t="s">
        <v>138</v>
      </c>
      <c r="I88">
        <v>38439.9</v>
      </c>
      <c r="J88" s="2">
        <v>7687.98</v>
      </c>
    </row>
    <row r="89" spans="1:10" x14ac:dyDescent="0.25">
      <c r="A89" s="1">
        <v>36923</v>
      </c>
      <c r="B89" t="s">
        <v>44</v>
      </c>
      <c r="C89">
        <v>349621874</v>
      </c>
      <c r="D89" t="s">
        <v>14</v>
      </c>
      <c r="E89" t="s">
        <v>15</v>
      </c>
      <c r="F89">
        <v>101708786</v>
      </c>
      <c r="G89" t="s">
        <v>45</v>
      </c>
      <c r="H89" t="s">
        <v>45</v>
      </c>
      <c r="I89">
        <v>38383.800000000003</v>
      </c>
      <c r="J89" s="2">
        <v>7676.76</v>
      </c>
    </row>
    <row r="90" spans="1:10" x14ac:dyDescent="0.25">
      <c r="A90" s="1">
        <v>36923</v>
      </c>
      <c r="B90" t="s">
        <v>47</v>
      </c>
      <c r="C90">
        <v>350358478</v>
      </c>
      <c r="D90" t="s">
        <v>14</v>
      </c>
      <c r="E90" t="s">
        <v>15</v>
      </c>
      <c r="F90">
        <v>108257027</v>
      </c>
      <c r="G90" t="s">
        <v>45</v>
      </c>
      <c r="H90" t="s">
        <v>48</v>
      </c>
      <c r="I90">
        <v>36931.050000000003</v>
      </c>
      <c r="J90" s="2">
        <v>7386.21</v>
      </c>
    </row>
    <row r="91" spans="1:10" x14ac:dyDescent="0.25">
      <c r="A91" s="1">
        <v>36923</v>
      </c>
      <c r="B91" t="s">
        <v>91</v>
      </c>
      <c r="C91">
        <v>353208440</v>
      </c>
      <c r="D91" t="s">
        <v>14</v>
      </c>
      <c r="E91" t="s">
        <v>15</v>
      </c>
      <c r="F91">
        <v>108372861</v>
      </c>
      <c r="G91" t="s">
        <v>83</v>
      </c>
      <c r="H91" t="s">
        <v>87</v>
      </c>
      <c r="I91">
        <v>35000</v>
      </c>
      <c r="J91" s="2">
        <v>7000</v>
      </c>
    </row>
    <row r="92" spans="1:10" x14ac:dyDescent="0.25">
      <c r="A92" s="1">
        <v>36923</v>
      </c>
      <c r="B92" t="s">
        <v>133</v>
      </c>
      <c r="C92">
        <v>355612212</v>
      </c>
      <c r="D92" t="s">
        <v>14</v>
      </c>
      <c r="E92" t="s">
        <v>15</v>
      </c>
      <c r="F92">
        <v>106467556</v>
      </c>
      <c r="G92" t="s">
        <v>129</v>
      </c>
      <c r="H92" t="s">
        <v>132</v>
      </c>
      <c r="I92">
        <v>34416</v>
      </c>
      <c r="J92" s="2">
        <v>6883.2</v>
      </c>
    </row>
    <row r="93" spans="1:10" x14ac:dyDescent="0.25">
      <c r="A93" s="1">
        <v>36923</v>
      </c>
      <c r="B93" t="s">
        <v>74</v>
      </c>
      <c r="C93">
        <v>351729309</v>
      </c>
      <c r="D93" t="s">
        <v>14</v>
      </c>
      <c r="E93" t="s">
        <v>15</v>
      </c>
      <c r="F93">
        <v>106467556</v>
      </c>
      <c r="G93" t="s">
        <v>59</v>
      </c>
      <c r="H93" t="s">
        <v>70</v>
      </c>
      <c r="I93">
        <v>33500</v>
      </c>
      <c r="J93" s="2">
        <v>6700</v>
      </c>
    </row>
    <row r="94" spans="1:10" x14ac:dyDescent="0.25">
      <c r="A94" s="1">
        <v>36923</v>
      </c>
      <c r="B94" t="s">
        <v>128</v>
      </c>
      <c r="C94">
        <v>355482373</v>
      </c>
      <c r="D94" t="s">
        <v>14</v>
      </c>
      <c r="E94" t="s">
        <v>15</v>
      </c>
      <c r="F94">
        <v>105305604</v>
      </c>
      <c r="G94" t="s">
        <v>129</v>
      </c>
      <c r="H94" t="s">
        <v>129</v>
      </c>
      <c r="I94">
        <v>31800</v>
      </c>
      <c r="J94" s="2">
        <v>6360</v>
      </c>
    </row>
    <row r="95" spans="1:10" x14ac:dyDescent="0.25">
      <c r="A95" s="1">
        <v>36923</v>
      </c>
      <c r="B95" t="s">
        <v>103</v>
      </c>
      <c r="C95">
        <v>353547839</v>
      </c>
      <c r="D95" t="s">
        <v>14</v>
      </c>
      <c r="E95" t="s">
        <v>15</v>
      </c>
      <c r="F95">
        <v>100929499</v>
      </c>
      <c r="G95" t="s">
        <v>68</v>
      </c>
      <c r="H95" t="s">
        <v>94</v>
      </c>
      <c r="I95">
        <v>30000</v>
      </c>
      <c r="J95" s="2">
        <v>6000</v>
      </c>
    </row>
    <row r="96" spans="1:10" x14ac:dyDescent="0.25">
      <c r="A96" s="1">
        <v>36923</v>
      </c>
      <c r="B96" t="s">
        <v>188</v>
      </c>
      <c r="C96">
        <v>359451500</v>
      </c>
      <c r="D96" t="s">
        <v>14</v>
      </c>
      <c r="E96" t="s">
        <v>15</v>
      </c>
      <c r="F96">
        <v>104318304</v>
      </c>
      <c r="G96" t="s">
        <v>168</v>
      </c>
      <c r="H96" t="s">
        <v>185</v>
      </c>
      <c r="I96">
        <v>29131.59</v>
      </c>
      <c r="J96" s="2">
        <v>5826.32</v>
      </c>
    </row>
    <row r="97" spans="1:10" x14ac:dyDescent="0.25">
      <c r="A97" s="1">
        <v>36951</v>
      </c>
      <c r="B97" t="s">
        <v>49</v>
      </c>
      <c r="C97">
        <v>350372637</v>
      </c>
      <c r="D97" t="s">
        <v>14</v>
      </c>
      <c r="E97" t="s">
        <v>15</v>
      </c>
      <c r="F97">
        <v>101647034</v>
      </c>
      <c r="G97" t="s">
        <v>48</v>
      </c>
      <c r="H97" t="s">
        <v>48</v>
      </c>
      <c r="I97">
        <v>29051.16</v>
      </c>
      <c r="J97" s="2">
        <v>5810.23</v>
      </c>
    </row>
    <row r="98" spans="1:10" x14ac:dyDescent="0.25">
      <c r="A98" s="1">
        <v>36923</v>
      </c>
      <c r="B98" t="s">
        <v>100</v>
      </c>
      <c r="C98">
        <v>353631246</v>
      </c>
      <c r="D98" t="s">
        <v>14</v>
      </c>
      <c r="E98" t="s">
        <v>15</v>
      </c>
      <c r="F98">
        <v>105305604</v>
      </c>
      <c r="G98" t="s">
        <v>94</v>
      </c>
      <c r="H98" t="s">
        <v>94</v>
      </c>
      <c r="I98">
        <v>26265</v>
      </c>
      <c r="J98" s="2">
        <v>5253</v>
      </c>
    </row>
    <row r="99" spans="1:10" x14ac:dyDescent="0.25">
      <c r="A99" s="1">
        <v>36923</v>
      </c>
      <c r="B99" t="s">
        <v>79</v>
      </c>
      <c r="C99">
        <v>352359807</v>
      </c>
      <c r="D99" t="s">
        <v>14</v>
      </c>
      <c r="E99" t="s">
        <v>15</v>
      </c>
      <c r="F99">
        <v>108372861</v>
      </c>
      <c r="G99" t="s">
        <v>24</v>
      </c>
      <c r="H99" t="s">
        <v>77</v>
      </c>
      <c r="I99">
        <v>26000</v>
      </c>
      <c r="J99" s="2">
        <v>5200</v>
      </c>
    </row>
    <row r="100" spans="1:10" x14ac:dyDescent="0.25">
      <c r="A100" s="1">
        <v>36923</v>
      </c>
      <c r="B100" t="s">
        <v>102</v>
      </c>
      <c r="C100">
        <v>353547327</v>
      </c>
      <c r="D100" t="s">
        <v>14</v>
      </c>
      <c r="E100" t="s">
        <v>15</v>
      </c>
      <c r="F100">
        <v>100929499</v>
      </c>
      <c r="G100" t="s">
        <v>34</v>
      </c>
      <c r="H100" t="s">
        <v>94</v>
      </c>
      <c r="I100">
        <v>24000</v>
      </c>
      <c r="J100" s="2">
        <v>4800</v>
      </c>
    </row>
    <row r="101" spans="1:10" x14ac:dyDescent="0.25">
      <c r="A101" s="1">
        <v>36923</v>
      </c>
      <c r="B101" t="s">
        <v>81</v>
      </c>
      <c r="C101">
        <v>352325607</v>
      </c>
      <c r="D101" t="s">
        <v>14</v>
      </c>
      <c r="E101" t="s">
        <v>15</v>
      </c>
      <c r="F101">
        <v>100716980</v>
      </c>
      <c r="G101" t="s">
        <v>77</v>
      </c>
      <c r="H101" t="s">
        <v>77</v>
      </c>
      <c r="I101">
        <v>23950</v>
      </c>
      <c r="J101" s="2">
        <v>4790</v>
      </c>
    </row>
    <row r="102" spans="1:10" x14ac:dyDescent="0.25">
      <c r="A102" s="1">
        <v>36923</v>
      </c>
      <c r="B102" t="s">
        <v>134</v>
      </c>
      <c r="C102">
        <v>355906470</v>
      </c>
      <c r="D102" t="s">
        <v>14</v>
      </c>
      <c r="E102" t="s">
        <v>15</v>
      </c>
      <c r="F102">
        <v>108828595</v>
      </c>
      <c r="G102" t="s">
        <v>132</v>
      </c>
      <c r="H102" t="s">
        <v>132</v>
      </c>
      <c r="I102">
        <v>23915</v>
      </c>
      <c r="J102" s="2">
        <v>4783</v>
      </c>
    </row>
    <row r="103" spans="1:10" x14ac:dyDescent="0.25">
      <c r="A103" s="1">
        <v>36923</v>
      </c>
      <c r="B103" t="s">
        <v>35</v>
      </c>
      <c r="C103">
        <v>348414228</v>
      </c>
      <c r="D103" t="s">
        <v>14</v>
      </c>
      <c r="E103" t="s">
        <v>15</v>
      </c>
      <c r="F103">
        <v>108828595</v>
      </c>
      <c r="G103" t="s">
        <v>34</v>
      </c>
      <c r="H103" t="s">
        <v>34</v>
      </c>
      <c r="I103">
        <v>23690</v>
      </c>
      <c r="J103" s="2">
        <v>4738</v>
      </c>
    </row>
    <row r="104" spans="1:10" x14ac:dyDescent="0.25">
      <c r="A104" s="1">
        <v>36923</v>
      </c>
      <c r="B104" t="s">
        <v>29</v>
      </c>
      <c r="C104">
        <v>347726318</v>
      </c>
      <c r="D104" t="s">
        <v>14</v>
      </c>
      <c r="E104" t="s">
        <v>15</v>
      </c>
      <c r="F104">
        <v>105305604</v>
      </c>
      <c r="G104" t="s">
        <v>24</v>
      </c>
      <c r="H104" t="s">
        <v>24</v>
      </c>
      <c r="I104">
        <v>19951.2</v>
      </c>
      <c r="J104" s="2">
        <v>3990.24</v>
      </c>
    </row>
    <row r="105" spans="1:10" x14ac:dyDescent="0.25">
      <c r="A105" s="1">
        <v>36923</v>
      </c>
      <c r="B105">
        <v>25100243</v>
      </c>
      <c r="C105">
        <v>349397906</v>
      </c>
      <c r="D105" t="s">
        <v>14</v>
      </c>
      <c r="E105" t="s">
        <v>15</v>
      </c>
      <c r="F105">
        <v>100144777</v>
      </c>
      <c r="G105" t="s">
        <v>39</v>
      </c>
      <c r="H105" t="s">
        <v>39</v>
      </c>
      <c r="I105">
        <v>19513</v>
      </c>
      <c r="J105" s="2">
        <v>3902.6</v>
      </c>
    </row>
    <row r="106" spans="1:10" x14ac:dyDescent="0.25">
      <c r="A106" s="1">
        <v>36923</v>
      </c>
      <c r="B106" t="s">
        <v>40</v>
      </c>
      <c r="C106">
        <v>349381028</v>
      </c>
      <c r="D106" t="s">
        <v>14</v>
      </c>
      <c r="E106" t="s">
        <v>15</v>
      </c>
      <c r="F106">
        <v>105305604</v>
      </c>
      <c r="G106" t="s">
        <v>39</v>
      </c>
      <c r="H106" t="s">
        <v>39</v>
      </c>
      <c r="I106">
        <v>18875</v>
      </c>
      <c r="J106" s="2">
        <v>3775</v>
      </c>
    </row>
    <row r="107" spans="1:10" x14ac:dyDescent="0.25">
      <c r="A107" s="1">
        <v>36923</v>
      </c>
      <c r="B107" t="s">
        <v>200</v>
      </c>
      <c r="C107">
        <v>361490015</v>
      </c>
      <c r="D107" t="s">
        <v>14</v>
      </c>
      <c r="E107" t="s">
        <v>15</v>
      </c>
      <c r="F107">
        <v>108372861</v>
      </c>
      <c r="G107" t="s">
        <v>59</v>
      </c>
      <c r="H107" t="s">
        <v>196</v>
      </c>
      <c r="I107">
        <v>17000</v>
      </c>
      <c r="J107" s="2">
        <v>3400</v>
      </c>
    </row>
    <row r="108" spans="1:10" x14ac:dyDescent="0.25">
      <c r="A108" s="1">
        <v>36923</v>
      </c>
      <c r="B108" t="s">
        <v>118</v>
      </c>
      <c r="C108">
        <v>354874180</v>
      </c>
      <c r="D108" t="s">
        <v>14</v>
      </c>
      <c r="E108" t="s">
        <v>119</v>
      </c>
      <c r="F108">
        <v>114923226</v>
      </c>
      <c r="G108" t="s">
        <v>108</v>
      </c>
      <c r="H108" t="s">
        <v>117</v>
      </c>
      <c r="I108">
        <v>16872.580000000002</v>
      </c>
      <c r="J108" s="2">
        <v>3374.51</v>
      </c>
    </row>
    <row r="109" spans="1:10" x14ac:dyDescent="0.25">
      <c r="A109" s="1">
        <v>36923</v>
      </c>
      <c r="B109" t="s">
        <v>33</v>
      </c>
      <c r="C109">
        <v>348360659</v>
      </c>
      <c r="D109" t="s">
        <v>14</v>
      </c>
      <c r="E109" t="s">
        <v>15</v>
      </c>
      <c r="F109">
        <v>100958523</v>
      </c>
      <c r="G109" t="s">
        <v>34</v>
      </c>
      <c r="H109" t="s">
        <v>34</v>
      </c>
      <c r="I109">
        <v>16614.400000000001</v>
      </c>
      <c r="J109" s="2">
        <v>3322.88</v>
      </c>
    </row>
    <row r="110" spans="1:10" x14ac:dyDescent="0.25">
      <c r="A110" s="1">
        <v>36923</v>
      </c>
      <c r="B110" t="s">
        <v>142</v>
      </c>
      <c r="C110">
        <v>356325645</v>
      </c>
      <c r="D110" t="s">
        <v>14</v>
      </c>
      <c r="E110" t="s">
        <v>15</v>
      </c>
      <c r="F110">
        <v>106113119</v>
      </c>
      <c r="G110" t="s">
        <v>138</v>
      </c>
      <c r="H110" t="s">
        <v>138</v>
      </c>
      <c r="I110">
        <v>16075</v>
      </c>
      <c r="J110" s="2">
        <v>3215</v>
      </c>
    </row>
    <row r="111" spans="1:10" x14ac:dyDescent="0.25">
      <c r="A111" s="1">
        <v>36923</v>
      </c>
      <c r="B111" t="s">
        <v>93</v>
      </c>
      <c r="C111">
        <v>353156205</v>
      </c>
      <c r="D111" t="s">
        <v>14</v>
      </c>
      <c r="E111" t="s">
        <v>15</v>
      </c>
      <c r="F111">
        <v>108372861</v>
      </c>
      <c r="G111" t="s">
        <v>59</v>
      </c>
      <c r="H111" t="s">
        <v>87</v>
      </c>
      <c r="I111">
        <v>15000</v>
      </c>
      <c r="J111" s="2">
        <v>3000</v>
      </c>
    </row>
    <row r="112" spans="1:10" x14ac:dyDescent="0.25">
      <c r="A112" s="1">
        <v>36923</v>
      </c>
      <c r="B112" t="s">
        <v>181</v>
      </c>
      <c r="C112">
        <v>358776544</v>
      </c>
      <c r="D112" t="s">
        <v>14</v>
      </c>
      <c r="E112" t="s">
        <v>15</v>
      </c>
      <c r="F112">
        <v>108372861</v>
      </c>
      <c r="G112" t="s">
        <v>160</v>
      </c>
      <c r="H112" t="s">
        <v>182</v>
      </c>
      <c r="I112">
        <v>15000</v>
      </c>
      <c r="J112" s="2">
        <v>3000</v>
      </c>
    </row>
    <row r="113" spans="1:12" x14ac:dyDescent="0.25">
      <c r="A113" s="1">
        <v>36923</v>
      </c>
      <c r="B113" t="s">
        <v>199</v>
      </c>
      <c r="C113">
        <v>361553276</v>
      </c>
      <c r="D113" t="s">
        <v>14</v>
      </c>
      <c r="E113" t="s">
        <v>195</v>
      </c>
      <c r="F113">
        <v>108372861</v>
      </c>
      <c r="G113" t="s">
        <v>149</v>
      </c>
      <c r="H113" t="s">
        <v>196</v>
      </c>
      <c r="I113">
        <v>15000</v>
      </c>
      <c r="J113" s="2">
        <v>3000</v>
      </c>
    </row>
    <row r="114" spans="1:12" x14ac:dyDescent="0.25">
      <c r="A114" s="1">
        <v>36923</v>
      </c>
      <c r="B114" t="s">
        <v>191</v>
      </c>
      <c r="C114">
        <v>360463214</v>
      </c>
      <c r="D114" t="s">
        <v>14</v>
      </c>
      <c r="E114" t="s">
        <v>15</v>
      </c>
      <c r="F114">
        <v>105128126</v>
      </c>
      <c r="G114" t="s">
        <v>168</v>
      </c>
      <c r="H114" t="s">
        <v>190</v>
      </c>
      <c r="I114">
        <v>14147.88</v>
      </c>
      <c r="J114" s="2">
        <v>2829.58</v>
      </c>
    </row>
    <row r="115" spans="1:12" x14ac:dyDescent="0.25">
      <c r="A115" s="1">
        <v>36923</v>
      </c>
      <c r="B115" t="s">
        <v>46</v>
      </c>
      <c r="C115">
        <v>350094810</v>
      </c>
      <c r="D115" t="s">
        <v>14</v>
      </c>
      <c r="E115" t="s">
        <v>15</v>
      </c>
      <c r="F115">
        <v>108828595</v>
      </c>
      <c r="G115" t="s">
        <v>45</v>
      </c>
      <c r="H115" t="s">
        <v>45</v>
      </c>
      <c r="I115">
        <v>13584.2</v>
      </c>
      <c r="J115" s="2">
        <v>2716.84</v>
      </c>
    </row>
    <row r="116" spans="1:12" x14ac:dyDescent="0.25">
      <c r="A116" s="1">
        <v>36923</v>
      </c>
      <c r="B116" t="s">
        <v>112</v>
      </c>
      <c r="C116">
        <v>354574556</v>
      </c>
      <c r="D116" t="s">
        <v>14</v>
      </c>
      <c r="E116" t="s">
        <v>15</v>
      </c>
      <c r="F116">
        <v>102864104</v>
      </c>
      <c r="G116" t="s">
        <v>110</v>
      </c>
      <c r="H116" t="s">
        <v>110</v>
      </c>
      <c r="I116">
        <v>13232.41</v>
      </c>
      <c r="J116" s="2">
        <v>2646.48</v>
      </c>
      <c r="K116">
        <v>99.99</v>
      </c>
      <c r="L116">
        <v>10</v>
      </c>
    </row>
    <row r="117" spans="1:12" x14ac:dyDescent="0.25">
      <c r="A117" s="1">
        <v>36923</v>
      </c>
      <c r="B117" t="s">
        <v>113</v>
      </c>
      <c r="C117">
        <v>354580766</v>
      </c>
      <c r="D117" t="s">
        <v>14</v>
      </c>
      <c r="E117" t="s">
        <v>15</v>
      </c>
      <c r="F117">
        <v>102864104</v>
      </c>
      <c r="G117" t="s">
        <v>110</v>
      </c>
      <c r="H117" t="s">
        <v>110</v>
      </c>
      <c r="I117">
        <v>12833.34</v>
      </c>
      <c r="J117" s="2">
        <v>2566.67</v>
      </c>
    </row>
    <row r="118" spans="1:12" x14ac:dyDescent="0.25">
      <c r="A118" s="1">
        <v>36923</v>
      </c>
      <c r="B118" t="s">
        <v>42</v>
      </c>
      <c r="C118">
        <v>349381164</v>
      </c>
      <c r="D118" t="s">
        <v>14</v>
      </c>
      <c r="E118" t="s">
        <v>15</v>
      </c>
      <c r="F118">
        <v>105305604</v>
      </c>
      <c r="G118" t="s">
        <v>39</v>
      </c>
      <c r="H118" t="s">
        <v>39</v>
      </c>
      <c r="I118">
        <v>12582</v>
      </c>
      <c r="J118" s="2">
        <v>2516.4</v>
      </c>
    </row>
    <row r="119" spans="1:12" x14ac:dyDescent="0.25">
      <c r="A119" s="1">
        <v>36923</v>
      </c>
      <c r="B119" t="s">
        <v>26</v>
      </c>
      <c r="C119">
        <v>347800927</v>
      </c>
      <c r="D119" t="s">
        <v>14</v>
      </c>
      <c r="E119" t="s">
        <v>15</v>
      </c>
      <c r="F119">
        <v>101720299</v>
      </c>
      <c r="G119" t="s">
        <v>24</v>
      </c>
      <c r="H119" t="s">
        <v>24</v>
      </c>
      <c r="I119">
        <v>12322.5</v>
      </c>
      <c r="J119" s="2">
        <v>2464.5</v>
      </c>
    </row>
    <row r="120" spans="1:12" x14ac:dyDescent="0.25">
      <c r="A120" s="1">
        <v>36923</v>
      </c>
      <c r="B120">
        <v>1025045769</v>
      </c>
      <c r="C120">
        <v>358665434</v>
      </c>
      <c r="D120" t="s">
        <v>14</v>
      </c>
      <c r="E120" t="s">
        <v>15</v>
      </c>
      <c r="F120">
        <v>101721247</v>
      </c>
      <c r="G120" t="s">
        <v>168</v>
      </c>
      <c r="H120" t="s">
        <v>182</v>
      </c>
      <c r="I120">
        <v>11085</v>
      </c>
      <c r="J120" s="2">
        <v>2217</v>
      </c>
    </row>
    <row r="121" spans="1:12" x14ac:dyDescent="0.25">
      <c r="A121" s="1">
        <v>36923</v>
      </c>
      <c r="B121" t="s">
        <v>99</v>
      </c>
      <c r="C121">
        <v>353631290</v>
      </c>
      <c r="D121" t="s">
        <v>14</v>
      </c>
      <c r="E121" t="s">
        <v>15</v>
      </c>
      <c r="F121">
        <v>105305604</v>
      </c>
      <c r="G121" t="s">
        <v>94</v>
      </c>
      <c r="H121" t="s">
        <v>94</v>
      </c>
      <c r="I121">
        <v>11060</v>
      </c>
      <c r="J121" s="2">
        <v>2212</v>
      </c>
    </row>
    <row r="122" spans="1:12" x14ac:dyDescent="0.25">
      <c r="A122" s="1">
        <v>36923</v>
      </c>
      <c r="B122" t="s">
        <v>19</v>
      </c>
      <c r="C122">
        <v>347003926</v>
      </c>
      <c r="D122" t="s">
        <v>14</v>
      </c>
      <c r="E122" t="s">
        <v>15</v>
      </c>
      <c r="F122">
        <v>101708786</v>
      </c>
      <c r="G122" t="s">
        <v>16</v>
      </c>
      <c r="H122" t="s">
        <v>16</v>
      </c>
      <c r="I122">
        <v>10666.4</v>
      </c>
      <c r="J122" s="2">
        <v>2133.2800000000002</v>
      </c>
    </row>
    <row r="123" spans="1:12" x14ac:dyDescent="0.25">
      <c r="A123" s="1">
        <v>36923</v>
      </c>
      <c r="B123" t="s">
        <v>169</v>
      </c>
      <c r="C123">
        <v>357811307</v>
      </c>
      <c r="D123" t="s">
        <v>14</v>
      </c>
      <c r="E123" t="s">
        <v>15</v>
      </c>
      <c r="F123">
        <v>103183591</v>
      </c>
      <c r="G123" t="s">
        <v>168</v>
      </c>
      <c r="H123" t="s">
        <v>168</v>
      </c>
      <c r="I123">
        <v>10000</v>
      </c>
      <c r="J123" s="2">
        <v>2000</v>
      </c>
    </row>
    <row r="124" spans="1:12" x14ac:dyDescent="0.25">
      <c r="A124" s="1">
        <v>36923</v>
      </c>
      <c r="B124" t="s">
        <v>136</v>
      </c>
      <c r="C124">
        <v>355851960</v>
      </c>
      <c r="D124" t="s">
        <v>14</v>
      </c>
      <c r="E124" t="s">
        <v>15</v>
      </c>
      <c r="F124">
        <v>109302140</v>
      </c>
      <c r="G124" t="s">
        <v>129</v>
      </c>
      <c r="H124" t="s">
        <v>132</v>
      </c>
      <c r="I124">
        <v>9583.33</v>
      </c>
      <c r="J124" s="2">
        <v>1916.67</v>
      </c>
    </row>
    <row r="125" spans="1:12" x14ac:dyDescent="0.25">
      <c r="A125" s="1">
        <v>36923</v>
      </c>
      <c r="B125" t="s">
        <v>43</v>
      </c>
      <c r="C125">
        <v>349497766</v>
      </c>
      <c r="D125" t="s">
        <v>14</v>
      </c>
      <c r="E125" t="s">
        <v>15</v>
      </c>
      <c r="F125">
        <v>108828595</v>
      </c>
      <c r="G125" t="s">
        <v>39</v>
      </c>
      <c r="H125" t="s">
        <v>39</v>
      </c>
      <c r="I125">
        <v>9210</v>
      </c>
      <c r="J125" s="2">
        <v>1842</v>
      </c>
    </row>
    <row r="126" spans="1:12" x14ac:dyDescent="0.25">
      <c r="A126" s="1">
        <v>36923</v>
      </c>
      <c r="B126" t="s">
        <v>28</v>
      </c>
      <c r="C126">
        <v>347643543</v>
      </c>
      <c r="D126" t="s">
        <v>14</v>
      </c>
      <c r="E126" t="s">
        <v>15</v>
      </c>
      <c r="F126">
        <v>104711433</v>
      </c>
      <c r="G126" t="s">
        <v>16</v>
      </c>
      <c r="H126" t="s">
        <v>24</v>
      </c>
      <c r="I126">
        <v>9177.2999999999993</v>
      </c>
      <c r="J126" s="2">
        <v>1835.46</v>
      </c>
    </row>
    <row r="127" spans="1:12" x14ac:dyDescent="0.25">
      <c r="A127" s="1">
        <v>36923</v>
      </c>
      <c r="B127">
        <v>1025043323</v>
      </c>
      <c r="C127">
        <v>353465679</v>
      </c>
      <c r="D127" t="s">
        <v>14</v>
      </c>
      <c r="E127" t="s">
        <v>15</v>
      </c>
      <c r="F127">
        <v>101721247</v>
      </c>
      <c r="G127" t="s">
        <v>83</v>
      </c>
      <c r="H127" t="s">
        <v>94</v>
      </c>
      <c r="I127">
        <v>9090</v>
      </c>
      <c r="J127" s="2">
        <v>1818</v>
      </c>
    </row>
    <row r="128" spans="1:12" x14ac:dyDescent="0.25">
      <c r="A128" s="1">
        <v>36923</v>
      </c>
      <c r="B128" t="s">
        <v>109</v>
      </c>
      <c r="C128">
        <v>354428624</v>
      </c>
      <c r="D128" t="s">
        <v>14</v>
      </c>
      <c r="E128" t="s">
        <v>15</v>
      </c>
      <c r="F128">
        <v>100014203</v>
      </c>
      <c r="G128" t="s">
        <v>108</v>
      </c>
      <c r="H128" t="s">
        <v>110</v>
      </c>
      <c r="I128">
        <v>8699.0400000000009</v>
      </c>
      <c r="J128" s="2">
        <v>1739.81</v>
      </c>
    </row>
    <row r="129" spans="1:10" x14ac:dyDescent="0.25">
      <c r="A129" s="1">
        <v>36923</v>
      </c>
      <c r="B129" t="s">
        <v>121</v>
      </c>
      <c r="C129">
        <v>355087982</v>
      </c>
      <c r="D129" t="s">
        <v>14</v>
      </c>
      <c r="E129" t="s">
        <v>15</v>
      </c>
      <c r="F129">
        <v>105305604</v>
      </c>
      <c r="G129" t="s">
        <v>117</v>
      </c>
      <c r="H129" t="s">
        <v>117</v>
      </c>
      <c r="I129">
        <v>8030</v>
      </c>
      <c r="J129" s="2">
        <v>1606</v>
      </c>
    </row>
    <row r="130" spans="1:10" x14ac:dyDescent="0.25">
      <c r="A130" s="1">
        <v>36923</v>
      </c>
      <c r="B130" t="s">
        <v>67</v>
      </c>
      <c r="C130">
        <v>351598765</v>
      </c>
      <c r="D130" t="s">
        <v>14</v>
      </c>
      <c r="E130" t="s">
        <v>15</v>
      </c>
      <c r="F130">
        <v>100929499</v>
      </c>
      <c r="G130" t="s">
        <v>45</v>
      </c>
      <c r="H130" t="s">
        <v>68</v>
      </c>
      <c r="I130">
        <v>8000</v>
      </c>
      <c r="J130" s="2">
        <v>1600</v>
      </c>
    </row>
    <row r="131" spans="1:10" x14ac:dyDescent="0.25">
      <c r="A131" s="1">
        <v>36923</v>
      </c>
      <c r="B131" t="s">
        <v>106</v>
      </c>
      <c r="C131">
        <v>353547676</v>
      </c>
      <c r="D131" t="s">
        <v>14</v>
      </c>
      <c r="E131" t="s">
        <v>15</v>
      </c>
      <c r="F131">
        <v>100929499</v>
      </c>
      <c r="G131" t="s">
        <v>70</v>
      </c>
      <c r="H131" t="s">
        <v>94</v>
      </c>
      <c r="I131">
        <v>8000</v>
      </c>
      <c r="J131" s="2">
        <v>1600</v>
      </c>
    </row>
    <row r="132" spans="1:10" x14ac:dyDescent="0.25">
      <c r="A132" s="1">
        <v>36923</v>
      </c>
      <c r="B132" t="s">
        <v>131</v>
      </c>
      <c r="C132">
        <v>355350690</v>
      </c>
      <c r="D132" t="s">
        <v>14</v>
      </c>
      <c r="E132" t="s">
        <v>15</v>
      </c>
      <c r="F132">
        <v>100929499</v>
      </c>
      <c r="G132" t="s">
        <v>108</v>
      </c>
      <c r="H132" t="s">
        <v>129</v>
      </c>
      <c r="I132">
        <v>8000</v>
      </c>
      <c r="J132" s="2">
        <v>1600</v>
      </c>
    </row>
    <row r="133" spans="1:10" x14ac:dyDescent="0.25">
      <c r="A133" s="1">
        <v>36923</v>
      </c>
      <c r="B133" t="s">
        <v>139</v>
      </c>
      <c r="C133">
        <v>356485806</v>
      </c>
      <c r="D133" t="s">
        <v>14</v>
      </c>
      <c r="E133" t="s">
        <v>15</v>
      </c>
      <c r="F133">
        <v>100929499</v>
      </c>
      <c r="G133" t="s">
        <v>110</v>
      </c>
      <c r="H133" t="s">
        <v>138</v>
      </c>
      <c r="I133">
        <v>8000</v>
      </c>
      <c r="J133" s="2">
        <v>1600</v>
      </c>
    </row>
    <row r="134" spans="1:10" x14ac:dyDescent="0.25">
      <c r="A134" s="1">
        <v>36923</v>
      </c>
      <c r="B134" t="s">
        <v>140</v>
      </c>
      <c r="C134">
        <v>356485841</v>
      </c>
      <c r="D134" t="s">
        <v>14</v>
      </c>
      <c r="E134" t="s">
        <v>15</v>
      </c>
      <c r="F134">
        <v>100929499</v>
      </c>
      <c r="G134" t="s">
        <v>110</v>
      </c>
      <c r="H134" t="s">
        <v>138</v>
      </c>
      <c r="I134">
        <v>8000</v>
      </c>
      <c r="J134" s="2">
        <v>1600</v>
      </c>
    </row>
    <row r="135" spans="1:10" x14ac:dyDescent="0.25">
      <c r="A135" s="1">
        <v>36923</v>
      </c>
      <c r="B135" t="s">
        <v>170</v>
      </c>
      <c r="C135">
        <v>357905732</v>
      </c>
      <c r="D135" t="s">
        <v>14</v>
      </c>
      <c r="E135" t="s">
        <v>15</v>
      </c>
      <c r="F135">
        <v>100929499</v>
      </c>
      <c r="G135" t="s">
        <v>149</v>
      </c>
      <c r="H135" t="s">
        <v>168</v>
      </c>
      <c r="I135">
        <v>8000</v>
      </c>
      <c r="J135" s="2">
        <v>1600</v>
      </c>
    </row>
    <row r="136" spans="1:10" x14ac:dyDescent="0.25">
      <c r="A136" s="1">
        <v>36923</v>
      </c>
      <c r="B136" t="s">
        <v>37</v>
      </c>
      <c r="C136">
        <v>348232745</v>
      </c>
      <c r="D136" t="s">
        <v>14</v>
      </c>
      <c r="E136" t="s">
        <v>15</v>
      </c>
      <c r="F136">
        <v>109302140</v>
      </c>
      <c r="G136" t="s">
        <v>24</v>
      </c>
      <c r="H136" t="s">
        <v>34</v>
      </c>
      <c r="I136">
        <v>7666.67</v>
      </c>
      <c r="J136" s="2">
        <v>1533.33</v>
      </c>
    </row>
    <row r="137" spans="1:10" x14ac:dyDescent="0.25">
      <c r="A137" s="1">
        <v>36923</v>
      </c>
      <c r="B137" t="s">
        <v>36</v>
      </c>
      <c r="C137">
        <v>348112437</v>
      </c>
      <c r="D137" t="s">
        <v>14</v>
      </c>
      <c r="E137" t="s">
        <v>15</v>
      </c>
      <c r="F137">
        <v>102519919</v>
      </c>
      <c r="G137" t="s">
        <v>34</v>
      </c>
      <c r="H137" t="s">
        <v>34</v>
      </c>
      <c r="I137">
        <v>7500</v>
      </c>
      <c r="J137" s="2">
        <v>1500</v>
      </c>
    </row>
    <row r="138" spans="1:10" x14ac:dyDescent="0.25">
      <c r="A138" s="1">
        <v>36923</v>
      </c>
      <c r="B138" t="s">
        <v>151</v>
      </c>
      <c r="C138">
        <v>356834566</v>
      </c>
      <c r="D138" t="s">
        <v>14</v>
      </c>
      <c r="E138" t="s">
        <v>15</v>
      </c>
      <c r="F138">
        <v>102704270</v>
      </c>
      <c r="G138" t="s">
        <v>149</v>
      </c>
      <c r="H138" t="s">
        <v>149</v>
      </c>
      <c r="I138">
        <v>7173.6</v>
      </c>
      <c r="J138" s="2">
        <v>1434.72</v>
      </c>
    </row>
    <row r="139" spans="1:10" x14ac:dyDescent="0.25">
      <c r="A139" s="1">
        <v>36923</v>
      </c>
      <c r="B139" t="s">
        <v>162</v>
      </c>
      <c r="C139">
        <v>357427940</v>
      </c>
      <c r="D139" t="s">
        <v>14</v>
      </c>
      <c r="E139" t="s">
        <v>15</v>
      </c>
      <c r="F139">
        <v>102519919</v>
      </c>
      <c r="G139" t="s">
        <v>160</v>
      </c>
      <c r="H139" t="s">
        <v>160</v>
      </c>
      <c r="I139">
        <v>7000</v>
      </c>
      <c r="J139" s="2">
        <v>1400</v>
      </c>
    </row>
    <row r="140" spans="1:10" x14ac:dyDescent="0.25">
      <c r="A140" s="1">
        <v>36923</v>
      </c>
      <c r="B140" t="s">
        <v>53</v>
      </c>
      <c r="C140">
        <v>350673716</v>
      </c>
      <c r="D140" t="s">
        <v>14</v>
      </c>
      <c r="E140" t="s">
        <v>15</v>
      </c>
      <c r="F140">
        <v>103920327</v>
      </c>
      <c r="G140" t="s">
        <v>16</v>
      </c>
      <c r="H140" t="s">
        <v>52</v>
      </c>
      <c r="I140">
        <v>6060.41</v>
      </c>
      <c r="J140" s="2">
        <v>1212.08</v>
      </c>
    </row>
    <row r="141" spans="1:10" x14ac:dyDescent="0.25">
      <c r="A141" s="1">
        <v>36923</v>
      </c>
      <c r="B141" t="s">
        <v>80</v>
      </c>
      <c r="C141">
        <v>352317767</v>
      </c>
      <c r="D141" t="s">
        <v>14</v>
      </c>
      <c r="E141" t="s">
        <v>15</v>
      </c>
      <c r="F141">
        <v>109302140</v>
      </c>
      <c r="G141" t="s">
        <v>70</v>
      </c>
      <c r="H141" t="s">
        <v>77</v>
      </c>
      <c r="I141">
        <v>5750</v>
      </c>
      <c r="J141" s="2">
        <v>1150</v>
      </c>
    </row>
    <row r="142" spans="1:10" x14ac:dyDescent="0.25">
      <c r="A142" s="1">
        <v>36923</v>
      </c>
      <c r="B142" t="s">
        <v>101</v>
      </c>
      <c r="C142">
        <v>353639711</v>
      </c>
      <c r="D142" t="s">
        <v>14</v>
      </c>
      <c r="E142" t="s">
        <v>15</v>
      </c>
      <c r="F142">
        <v>109302140</v>
      </c>
      <c r="G142" t="s">
        <v>87</v>
      </c>
      <c r="H142" t="s">
        <v>94</v>
      </c>
      <c r="I142">
        <v>5750</v>
      </c>
      <c r="J142" s="2">
        <v>1150</v>
      </c>
    </row>
    <row r="143" spans="1:10" x14ac:dyDescent="0.25">
      <c r="A143" s="1">
        <v>36923</v>
      </c>
      <c r="B143" t="s">
        <v>76</v>
      </c>
      <c r="C143">
        <v>352094783</v>
      </c>
      <c r="D143" t="s">
        <v>14</v>
      </c>
      <c r="E143" t="s">
        <v>15</v>
      </c>
      <c r="F143">
        <v>103280676</v>
      </c>
      <c r="G143" t="s">
        <v>68</v>
      </c>
      <c r="H143" t="s">
        <v>77</v>
      </c>
      <c r="I143">
        <v>5712</v>
      </c>
      <c r="J143" s="2">
        <v>1142.4000000000001</v>
      </c>
    </row>
    <row r="144" spans="1:10" x14ac:dyDescent="0.25">
      <c r="A144" s="1">
        <v>36923</v>
      </c>
      <c r="B144" t="s">
        <v>86</v>
      </c>
      <c r="C144">
        <v>352910362</v>
      </c>
      <c r="D144" t="s">
        <v>14</v>
      </c>
      <c r="E144" t="s">
        <v>15</v>
      </c>
      <c r="F144">
        <v>103280676</v>
      </c>
      <c r="G144" t="s">
        <v>83</v>
      </c>
      <c r="H144" t="s">
        <v>87</v>
      </c>
      <c r="I144">
        <v>5712</v>
      </c>
      <c r="J144" s="2">
        <v>1142.4000000000001</v>
      </c>
    </row>
    <row r="145" spans="1:12" x14ac:dyDescent="0.25">
      <c r="A145" s="1">
        <v>36923</v>
      </c>
      <c r="B145" t="s">
        <v>141</v>
      </c>
      <c r="C145">
        <v>356285314</v>
      </c>
      <c r="D145" t="s">
        <v>14</v>
      </c>
      <c r="E145" t="s">
        <v>15</v>
      </c>
      <c r="F145">
        <v>103280676</v>
      </c>
      <c r="G145" t="s">
        <v>138</v>
      </c>
      <c r="H145" t="s">
        <v>138</v>
      </c>
      <c r="I145">
        <v>5712</v>
      </c>
      <c r="J145" s="2">
        <v>1142.4000000000001</v>
      </c>
    </row>
    <row r="146" spans="1:12" x14ac:dyDescent="0.25">
      <c r="A146" s="1">
        <v>36923</v>
      </c>
      <c r="B146" t="s">
        <v>157</v>
      </c>
      <c r="C146">
        <v>356968415</v>
      </c>
      <c r="D146" t="s">
        <v>14</v>
      </c>
      <c r="E146" t="s">
        <v>15</v>
      </c>
      <c r="F146">
        <v>103280676</v>
      </c>
      <c r="G146" t="s">
        <v>149</v>
      </c>
      <c r="H146" t="s">
        <v>154</v>
      </c>
      <c r="I146">
        <v>5712</v>
      </c>
      <c r="J146" s="2">
        <v>1142.4000000000001</v>
      </c>
    </row>
    <row r="147" spans="1:12" x14ac:dyDescent="0.25">
      <c r="A147" s="1">
        <v>36923</v>
      </c>
      <c r="B147" t="s">
        <v>13</v>
      </c>
      <c r="C147">
        <v>346964223</v>
      </c>
      <c r="D147" t="s">
        <v>14</v>
      </c>
      <c r="E147" t="s">
        <v>15</v>
      </c>
      <c r="F147">
        <v>102864104</v>
      </c>
      <c r="G147" t="s">
        <v>16</v>
      </c>
      <c r="H147" t="s">
        <v>16</v>
      </c>
      <c r="I147">
        <v>5180.62</v>
      </c>
      <c r="J147" s="2">
        <v>1036.1199999999999</v>
      </c>
      <c r="K147">
        <v>250.92</v>
      </c>
      <c r="L147">
        <v>25.09</v>
      </c>
    </row>
    <row r="148" spans="1:12" x14ac:dyDescent="0.25">
      <c r="A148" s="1">
        <v>36923</v>
      </c>
      <c r="B148">
        <v>9093452518</v>
      </c>
      <c r="C148">
        <v>358882434</v>
      </c>
      <c r="D148" t="s">
        <v>14</v>
      </c>
      <c r="E148" t="s">
        <v>15</v>
      </c>
      <c r="F148">
        <v>101038731</v>
      </c>
      <c r="G148" t="s">
        <v>168</v>
      </c>
      <c r="H148" t="s">
        <v>182</v>
      </c>
      <c r="I148">
        <v>4865</v>
      </c>
      <c r="J148" s="2">
        <v>973</v>
      </c>
    </row>
    <row r="149" spans="1:12" x14ac:dyDescent="0.25">
      <c r="A149" s="1">
        <v>36923</v>
      </c>
      <c r="B149" t="s">
        <v>17</v>
      </c>
      <c r="C149">
        <v>347088912</v>
      </c>
      <c r="D149" t="s">
        <v>14</v>
      </c>
      <c r="E149" t="s">
        <v>15</v>
      </c>
      <c r="F149">
        <v>105305604</v>
      </c>
      <c r="G149" t="s">
        <v>16</v>
      </c>
      <c r="H149" t="s">
        <v>16</v>
      </c>
      <c r="I149">
        <v>4827.6000000000004</v>
      </c>
      <c r="J149" s="2">
        <v>965.52</v>
      </c>
    </row>
    <row r="150" spans="1:12" x14ac:dyDescent="0.25">
      <c r="A150" s="1">
        <v>36923</v>
      </c>
      <c r="B150" t="s">
        <v>82</v>
      </c>
      <c r="C150">
        <v>352865944</v>
      </c>
      <c r="D150" t="s">
        <v>14</v>
      </c>
      <c r="E150" t="s">
        <v>15</v>
      </c>
      <c r="F150">
        <v>108828595</v>
      </c>
      <c r="G150" t="s">
        <v>83</v>
      </c>
      <c r="H150" t="s">
        <v>83</v>
      </c>
      <c r="I150">
        <v>4792</v>
      </c>
      <c r="J150" s="2">
        <v>958.4</v>
      </c>
    </row>
    <row r="151" spans="1:12" x14ac:dyDescent="0.25">
      <c r="A151" s="1">
        <v>36923</v>
      </c>
      <c r="B151">
        <v>9092984524</v>
      </c>
      <c r="C151">
        <v>358900304</v>
      </c>
      <c r="D151" t="s">
        <v>14</v>
      </c>
      <c r="E151" t="s">
        <v>15</v>
      </c>
      <c r="F151">
        <v>101038731</v>
      </c>
      <c r="G151" t="s">
        <v>168</v>
      </c>
      <c r="H151" t="s">
        <v>182</v>
      </c>
      <c r="I151">
        <v>3965</v>
      </c>
      <c r="J151" s="2">
        <v>793</v>
      </c>
    </row>
    <row r="152" spans="1:12" x14ac:dyDescent="0.25">
      <c r="A152" s="1">
        <v>36923</v>
      </c>
      <c r="B152" t="s">
        <v>167</v>
      </c>
      <c r="C152">
        <v>357949688</v>
      </c>
      <c r="D152" t="s">
        <v>14</v>
      </c>
      <c r="E152" t="s">
        <v>15</v>
      </c>
      <c r="F152">
        <v>102864104</v>
      </c>
      <c r="G152" t="s">
        <v>168</v>
      </c>
      <c r="H152" t="s">
        <v>168</v>
      </c>
      <c r="I152">
        <v>3874.68</v>
      </c>
      <c r="J152" s="2">
        <v>774.94</v>
      </c>
      <c r="K152">
        <v>321.08999999999997</v>
      </c>
      <c r="L152">
        <v>32.11</v>
      </c>
    </row>
    <row r="153" spans="1:12" x14ac:dyDescent="0.25">
      <c r="A153" s="1">
        <v>36923</v>
      </c>
      <c r="B153" t="s">
        <v>30</v>
      </c>
      <c r="C153">
        <v>347726604</v>
      </c>
      <c r="D153" t="s">
        <v>14</v>
      </c>
      <c r="E153" t="s">
        <v>15</v>
      </c>
      <c r="F153">
        <v>105305604</v>
      </c>
      <c r="G153" t="s">
        <v>24</v>
      </c>
      <c r="H153" t="s">
        <v>24</v>
      </c>
      <c r="I153">
        <v>3847.5</v>
      </c>
      <c r="J153" s="2">
        <v>769.5</v>
      </c>
    </row>
    <row r="154" spans="1:12" x14ac:dyDescent="0.25">
      <c r="A154" s="1">
        <v>36923</v>
      </c>
      <c r="B154" t="s">
        <v>183</v>
      </c>
      <c r="C154">
        <v>358905455</v>
      </c>
      <c r="D154" t="s">
        <v>14</v>
      </c>
      <c r="E154" t="s">
        <v>15</v>
      </c>
      <c r="F154">
        <v>108135781</v>
      </c>
      <c r="G154" t="s">
        <v>168</v>
      </c>
      <c r="H154" t="s">
        <v>182</v>
      </c>
      <c r="I154">
        <v>3809.34</v>
      </c>
      <c r="J154" s="2">
        <v>761.87</v>
      </c>
    </row>
    <row r="155" spans="1:12" x14ac:dyDescent="0.25">
      <c r="A155" s="1">
        <v>36923</v>
      </c>
      <c r="B155" t="s">
        <v>165</v>
      </c>
      <c r="C155">
        <v>357431231</v>
      </c>
      <c r="D155" t="s">
        <v>14</v>
      </c>
      <c r="E155" t="s">
        <v>15</v>
      </c>
      <c r="F155">
        <v>102519919</v>
      </c>
      <c r="G155" t="s">
        <v>160</v>
      </c>
      <c r="H155" t="s">
        <v>160</v>
      </c>
      <c r="I155">
        <v>3500</v>
      </c>
      <c r="J155" s="2">
        <v>700</v>
      </c>
    </row>
    <row r="156" spans="1:12" x14ac:dyDescent="0.25">
      <c r="A156" s="1">
        <v>36923</v>
      </c>
      <c r="B156" t="s">
        <v>120</v>
      </c>
      <c r="C156">
        <v>355088002</v>
      </c>
      <c r="D156" t="s">
        <v>14</v>
      </c>
      <c r="E156" t="s">
        <v>15</v>
      </c>
      <c r="F156">
        <v>105305604</v>
      </c>
      <c r="G156" t="s">
        <v>117</v>
      </c>
      <c r="H156" t="s">
        <v>117</v>
      </c>
      <c r="I156">
        <v>3014</v>
      </c>
      <c r="J156" s="2">
        <v>602.79999999999995</v>
      </c>
    </row>
    <row r="157" spans="1:12" x14ac:dyDescent="0.25">
      <c r="A157" s="1">
        <v>36923</v>
      </c>
      <c r="B157" t="s">
        <v>84</v>
      </c>
      <c r="C157">
        <v>352790464</v>
      </c>
      <c r="D157" t="s">
        <v>14</v>
      </c>
      <c r="E157" t="s">
        <v>15</v>
      </c>
      <c r="F157">
        <v>106986080</v>
      </c>
      <c r="G157" t="s">
        <v>83</v>
      </c>
      <c r="H157" t="s">
        <v>83</v>
      </c>
      <c r="I157">
        <v>3000</v>
      </c>
      <c r="J157" s="2">
        <v>600</v>
      </c>
    </row>
    <row r="158" spans="1:12" x14ac:dyDescent="0.25">
      <c r="A158" s="1">
        <v>36923</v>
      </c>
      <c r="B158" t="s">
        <v>78</v>
      </c>
      <c r="C158">
        <v>352227358</v>
      </c>
      <c r="D158" t="s">
        <v>14</v>
      </c>
      <c r="E158" t="s">
        <v>15</v>
      </c>
      <c r="F158">
        <v>103544167</v>
      </c>
      <c r="G158" t="s">
        <v>77</v>
      </c>
      <c r="H158" t="s">
        <v>77</v>
      </c>
      <c r="I158">
        <v>1916.67</v>
      </c>
      <c r="J158" s="2">
        <v>383.33</v>
      </c>
    </row>
    <row r="159" spans="1:12" x14ac:dyDescent="0.25">
      <c r="A159" s="1">
        <v>36923</v>
      </c>
      <c r="B159" t="s">
        <v>184</v>
      </c>
      <c r="C159">
        <v>359483307</v>
      </c>
      <c r="D159" t="s">
        <v>14</v>
      </c>
      <c r="E159" t="s">
        <v>15</v>
      </c>
      <c r="F159">
        <v>104318304</v>
      </c>
      <c r="G159" t="s">
        <v>168</v>
      </c>
      <c r="H159" t="s">
        <v>185</v>
      </c>
      <c r="I159">
        <v>1513.25</v>
      </c>
      <c r="J159" s="2">
        <v>302.64999999999998</v>
      </c>
    </row>
    <row r="160" spans="1:12" x14ac:dyDescent="0.25">
      <c r="A160" s="1">
        <v>36923</v>
      </c>
      <c r="B160" t="s">
        <v>153</v>
      </c>
      <c r="C160">
        <v>357017001</v>
      </c>
      <c r="D160" t="s">
        <v>14</v>
      </c>
      <c r="E160" t="s">
        <v>15</v>
      </c>
      <c r="F160">
        <v>100929499</v>
      </c>
      <c r="G160" t="s">
        <v>110</v>
      </c>
      <c r="H160" t="s">
        <v>154</v>
      </c>
      <c r="I160">
        <v>1242.7</v>
      </c>
      <c r="J160" s="2">
        <v>248.54</v>
      </c>
    </row>
    <row r="161" spans="1:12" x14ac:dyDescent="0.25">
      <c r="A161" s="1">
        <v>36923</v>
      </c>
      <c r="B161" t="s">
        <v>197</v>
      </c>
      <c r="C161">
        <v>361566127</v>
      </c>
      <c r="D161" t="s">
        <v>14</v>
      </c>
      <c r="E161" t="s">
        <v>15</v>
      </c>
      <c r="F161">
        <v>100236944</v>
      </c>
      <c r="G161" t="s">
        <v>168</v>
      </c>
      <c r="H161" t="s">
        <v>196</v>
      </c>
      <c r="I161">
        <v>1068.1300000000001</v>
      </c>
      <c r="J161" s="2">
        <v>213.62</v>
      </c>
    </row>
    <row r="162" spans="1:12" x14ac:dyDescent="0.25">
      <c r="A162" s="1">
        <v>36923</v>
      </c>
      <c r="B162" t="s">
        <v>72</v>
      </c>
      <c r="C162">
        <v>351761600</v>
      </c>
      <c r="D162" t="s">
        <v>14</v>
      </c>
      <c r="E162" t="s">
        <v>15</v>
      </c>
      <c r="F162">
        <v>110525087</v>
      </c>
      <c r="G162" t="s">
        <v>70</v>
      </c>
      <c r="H162" t="s">
        <v>70</v>
      </c>
      <c r="I162">
        <v>900</v>
      </c>
      <c r="J162" s="2">
        <v>180</v>
      </c>
    </row>
    <row r="163" spans="1:12" x14ac:dyDescent="0.25">
      <c r="A163" s="1">
        <v>36923</v>
      </c>
      <c r="B163" t="s">
        <v>198</v>
      </c>
      <c r="C163">
        <v>361567152</v>
      </c>
      <c r="D163" t="s">
        <v>14</v>
      </c>
      <c r="E163" t="s">
        <v>15</v>
      </c>
      <c r="F163">
        <v>110636147</v>
      </c>
      <c r="G163" t="s">
        <v>168</v>
      </c>
      <c r="H163" t="s">
        <v>196</v>
      </c>
      <c r="I163">
        <v>250</v>
      </c>
      <c r="J163" s="2">
        <v>50</v>
      </c>
    </row>
    <row r="164" spans="1:12" x14ac:dyDescent="0.25">
      <c r="A164" s="1">
        <v>36923</v>
      </c>
      <c r="B164" t="s">
        <v>198</v>
      </c>
      <c r="C164">
        <v>361672856</v>
      </c>
      <c r="D164" t="s">
        <v>14</v>
      </c>
      <c r="E164" t="s">
        <v>15</v>
      </c>
      <c r="F164">
        <v>108278033</v>
      </c>
      <c r="G164" t="s">
        <v>168</v>
      </c>
      <c r="H164" t="s">
        <v>196</v>
      </c>
      <c r="I164">
        <v>221.7</v>
      </c>
      <c r="J164" s="2">
        <v>44.34</v>
      </c>
    </row>
    <row r="165" spans="1:12" x14ac:dyDescent="0.25">
      <c r="A165" s="1">
        <v>36923</v>
      </c>
      <c r="B165" t="s">
        <v>198</v>
      </c>
      <c r="C165">
        <v>361506860</v>
      </c>
      <c r="D165" t="s">
        <v>14</v>
      </c>
      <c r="E165" t="s">
        <v>15</v>
      </c>
      <c r="F165">
        <v>100236944</v>
      </c>
      <c r="G165" t="s">
        <v>168</v>
      </c>
      <c r="H165" t="s">
        <v>196</v>
      </c>
      <c r="I165">
        <v>71.67</v>
      </c>
      <c r="J165" s="2">
        <v>14.33</v>
      </c>
    </row>
    <row r="166" spans="1:12" x14ac:dyDescent="0.25">
      <c r="A166" s="1">
        <v>36923</v>
      </c>
      <c r="B166" t="s">
        <v>197</v>
      </c>
      <c r="C166">
        <v>362416797</v>
      </c>
      <c r="D166" t="s">
        <v>14</v>
      </c>
      <c r="E166" t="s">
        <v>195</v>
      </c>
      <c r="F166">
        <v>101708173</v>
      </c>
      <c r="G166" t="s">
        <v>168</v>
      </c>
      <c r="H166" t="s">
        <v>202</v>
      </c>
      <c r="I166">
        <v>63.87</v>
      </c>
      <c r="J166" s="2">
        <v>12.78</v>
      </c>
    </row>
    <row r="167" spans="1:12" x14ac:dyDescent="0.25">
      <c r="A167" s="1">
        <v>36923</v>
      </c>
      <c r="B167" t="s">
        <v>198</v>
      </c>
      <c r="C167">
        <v>361902882</v>
      </c>
      <c r="D167" t="s">
        <v>14</v>
      </c>
      <c r="E167" t="s">
        <v>15</v>
      </c>
      <c r="F167">
        <v>101708173</v>
      </c>
      <c r="G167" t="s">
        <v>168</v>
      </c>
      <c r="H167" t="s">
        <v>201</v>
      </c>
      <c r="I167">
        <v>30.77</v>
      </c>
      <c r="J167" s="2">
        <v>6.16</v>
      </c>
    </row>
    <row r="168" spans="1:12" x14ac:dyDescent="0.25">
      <c r="A168" s="1">
        <v>36923</v>
      </c>
      <c r="B168" t="s">
        <v>155</v>
      </c>
      <c r="C168">
        <v>357034664</v>
      </c>
      <c r="D168" t="s">
        <v>14</v>
      </c>
      <c r="E168" t="s">
        <v>15</v>
      </c>
      <c r="F168">
        <v>100878582</v>
      </c>
      <c r="G168" t="s">
        <v>138</v>
      </c>
      <c r="H168" t="s">
        <v>154</v>
      </c>
      <c r="I168">
        <v>1587152</v>
      </c>
      <c r="J168" s="2">
        <v>0</v>
      </c>
    </row>
    <row r="169" spans="1:12" x14ac:dyDescent="0.25">
      <c r="A169" s="1">
        <v>36923</v>
      </c>
      <c r="B169" t="s">
        <v>159</v>
      </c>
      <c r="C169">
        <v>357399080</v>
      </c>
      <c r="D169" t="s">
        <v>14</v>
      </c>
      <c r="E169" t="s">
        <v>15</v>
      </c>
      <c r="F169">
        <v>100878582</v>
      </c>
      <c r="G169" t="s">
        <v>138</v>
      </c>
      <c r="H169" t="s">
        <v>160</v>
      </c>
      <c r="I169">
        <v>1260975</v>
      </c>
      <c r="J169" s="2">
        <v>0</v>
      </c>
    </row>
    <row r="170" spans="1:12" x14ac:dyDescent="0.25">
      <c r="A170" s="1">
        <v>36923</v>
      </c>
      <c r="B170" t="s">
        <v>177</v>
      </c>
      <c r="C170">
        <v>358364598</v>
      </c>
      <c r="D170" t="s">
        <v>14</v>
      </c>
      <c r="E170" t="s">
        <v>15</v>
      </c>
      <c r="F170">
        <v>100214228</v>
      </c>
      <c r="G170" t="s">
        <v>168</v>
      </c>
      <c r="H170" t="s">
        <v>178</v>
      </c>
      <c r="I170">
        <v>3750</v>
      </c>
      <c r="J170" s="2">
        <v>0</v>
      </c>
    </row>
    <row r="171" spans="1:12" x14ac:dyDescent="0.25">
      <c r="A171" s="1">
        <v>36923</v>
      </c>
      <c r="B171" t="s">
        <v>179</v>
      </c>
      <c r="C171">
        <v>358364622</v>
      </c>
      <c r="D171" t="s">
        <v>14</v>
      </c>
      <c r="E171" t="s">
        <v>15</v>
      </c>
      <c r="F171">
        <v>100214228</v>
      </c>
      <c r="G171" t="s">
        <v>168</v>
      </c>
      <c r="H171" t="s">
        <v>178</v>
      </c>
      <c r="I171">
        <v>3750</v>
      </c>
      <c r="J171" s="2">
        <v>0</v>
      </c>
    </row>
    <row r="172" spans="1:12" x14ac:dyDescent="0.25">
      <c r="A172" s="1">
        <v>36923</v>
      </c>
      <c r="B172" t="s">
        <v>180</v>
      </c>
      <c r="C172">
        <v>358365702</v>
      </c>
      <c r="D172" t="s">
        <v>14</v>
      </c>
      <c r="E172" t="s">
        <v>15</v>
      </c>
      <c r="F172">
        <v>100214228</v>
      </c>
      <c r="G172" t="s">
        <v>168</v>
      </c>
      <c r="H172" t="s">
        <v>178</v>
      </c>
      <c r="I172">
        <v>3750</v>
      </c>
      <c r="J172" s="2">
        <v>0</v>
      </c>
    </row>
    <row r="173" spans="1:12" x14ac:dyDescent="0.25">
      <c r="A173" s="1">
        <v>36923</v>
      </c>
      <c r="B173" t="s">
        <v>187</v>
      </c>
      <c r="C173">
        <v>359423114</v>
      </c>
      <c r="D173" t="s">
        <v>14</v>
      </c>
      <c r="E173" t="s">
        <v>15</v>
      </c>
      <c r="F173">
        <v>101692087</v>
      </c>
      <c r="G173" t="s">
        <v>168</v>
      </c>
      <c r="H173" t="s">
        <v>185</v>
      </c>
      <c r="K173">
        <v>23744.880000000001</v>
      </c>
      <c r="L173">
        <v>2374.4899999999998</v>
      </c>
    </row>
    <row r="174" spans="1:12" x14ac:dyDescent="0.25">
      <c r="A174" s="1">
        <v>36923</v>
      </c>
      <c r="B174" t="s">
        <v>189</v>
      </c>
      <c r="C174">
        <v>360293483</v>
      </c>
      <c r="D174" t="s">
        <v>14</v>
      </c>
      <c r="E174" t="s">
        <v>15</v>
      </c>
      <c r="F174">
        <v>100237118</v>
      </c>
      <c r="G174" t="s">
        <v>168</v>
      </c>
      <c r="H174" t="s">
        <v>190</v>
      </c>
      <c r="K174">
        <v>311.39999999999998</v>
      </c>
      <c r="L174">
        <v>31.14</v>
      </c>
    </row>
    <row r="175" spans="1:12" x14ac:dyDescent="0.25">
      <c r="A175" s="1">
        <v>36923</v>
      </c>
      <c r="B175">
        <v>20251077281</v>
      </c>
      <c r="C175">
        <v>361140483</v>
      </c>
      <c r="D175" t="s">
        <v>14</v>
      </c>
      <c r="E175" t="s">
        <v>15</v>
      </c>
      <c r="F175">
        <v>100726741</v>
      </c>
      <c r="G175" t="s">
        <v>168</v>
      </c>
      <c r="H175" t="s">
        <v>192</v>
      </c>
      <c r="K175">
        <v>3719.8</v>
      </c>
      <c r="L175">
        <v>371.98</v>
      </c>
    </row>
    <row r="176" spans="1:12" x14ac:dyDescent="0.25">
      <c r="A176" s="1">
        <v>36923</v>
      </c>
      <c r="B176" t="s">
        <v>198</v>
      </c>
      <c r="C176">
        <v>361579094</v>
      </c>
      <c r="D176" t="s">
        <v>14</v>
      </c>
      <c r="E176" t="s">
        <v>15</v>
      </c>
      <c r="F176">
        <v>100237118</v>
      </c>
      <c r="G176" t="s">
        <v>168</v>
      </c>
      <c r="H176" t="s">
        <v>196</v>
      </c>
      <c r="K176">
        <v>384.77</v>
      </c>
      <c r="L176">
        <v>38.479999999999997</v>
      </c>
    </row>
    <row r="177" spans="1:12" x14ac:dyDescent="0.25">
      <c r="A177" s="1">
        <v>36923</v>
      </c>
      <c r="B177" t="s">
        <v>198</v>
      </c>
      <c r="C177">
        <v>361448437</v>
      </c>
      <c r="D177" t="s">
        <v>14</v>
      </c>
      <c r="E177" t="s">
        <v>15</v>
      </c>
      <c r="F177">
        <v>100726741</v>
      </c>
      <c r="G177" t="s">
        <v>168</v>
      </c>
      <c r="H177" t="s">
        <v>196</v>
      </c>
      <c r="K177">
        <v>10394.469999999999</v>
      </c>
      <c r="L177">
        <v>1039.45</v>
      </c>
    </row>
  </sheetData>
  <autoFilter ref="A1:M177" xr:uid="{00000000-0009-0000-0000-000000000000}"/>
  <sortState xmlns:xlrd2="http://schemas.microsoft.com/office/spreadsheetml/2017/richdata2" ref="A2:M177">
    <sortCondition descending="1" ref="J2:J17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6"/>
  <sheetViews>
    <sheetView tabSelected="1" topLeftCell="A10" workbookViewId="0">
      <selection activeCell="J161" sqref="J161"/>
    </sheetView>
  </sheetViews>
  <sheetFormatPr defaultColWidth="24.5703125" defaultRowHeight="15" x14ac:dyDescent="0.25"/>
  <cols>
    <col min="3" max="7" width="0" hidden="1" customWidth="1"/>
    <col min="10" max="12" width="24.5703125" style="2"/>
    <col min="14" max="14" width="24.5703125" style="2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M1" t="s">
        <v>10</v>
      </c>
      <c r="N1" s="2" t="s">
        <v>11</v>
      </c>
      <c r="O1" t="s">
        <v>12</v>
      </c>
    </row>
    <row r="2" spans="1:15" x14ac:dyDescent="0.25">
      <c r="A2" s="1">
        <v>36923</v>
      </c>
      <c r="B2" t="s">
        <v>163</v>
      </c>
      <c r="C2">
        <v>357439110</v>
      </c>
      <c r="D2" t="s">
        <v>14</v>
      </c>
      <c r="E2" t="s">
        <v>15</v>
      </c>
      <c r="F2">
        <v>100878582</v>
      </c>
      <c r="G2" t="s">
        <v>160</v>
      </c>
      <c r="H2" t="s">
        <v>160</v>
      </c>
      <c r="I2">
        <v>9157180</v>
      </c>
      <c r="J2" s="5">
        <v>734394.73</v>
      </c>
      <c r="K2" s="2">
        <v>1831436</v>
      </c>
      <c r="L2" s="2">
        <f>+J2-K2</f>
        <v>-1097041.27</v>
      </c>
    </row>
    <row r="3" spans="1:15" x14ac:dyDescent="0.25">
      <c r="A3" s="1">
        <v>36923</v>
      </c>
      <c r="B3" t="s">
        <v>150</v>
      </c>
      <c r="C3">
        <v>356596478</v>
      </c>
      <c r="D3" t="s">
        <v>14</v>
      </c>
      <c r="E3" t="s">
        <v>15</v>
      </c>
      <c r="F3">
        <v>100878582</v>
      </c>
      <c r="G3" t="s">
        <v>138</v>
      </c>
      <c r="H3" t="s">
        <v>149</v>
      </c>
      <c r="I3">
        <v>2053232.2</v>
      </c>
      <c r="J3" s="3">
        <v>410646.44</v>
      </c>
    </row>
    <row r="4" spans="1:15" x14ac:dyDescent="0.25">
      <c r="A4" s="1">
        <v>36923</v>
      </c>
      <c r="B4" t="s">
        <v>89</v>
      </c>
      <c r="C4">
        <v>353003887</v>
      </c>
      <c r="D4" t="s">
        <v>14</v>
      </c>
      <c r="E4" t="s">
        <v>15</v>
      </c>
      <c r="F4">
        <v>100878582</v>
      </c>
      <c r="G4" t="s">
        <v>83</v>
      </c>
      <c r="H4" t="s">
        <v>87</v>
      </c>
      <c r="I4">
        <v>1691460</v>
      </c>
      <c r="J4" s="3">
        <v>338292</v>
      </c>
    </row>
    <row r="5" spans="1:15" x14ac:dyDescent="0.25">
      <c r="A5" s="1">
        <v>36923</v>
      </c>
      <c r="B5" t="s">
        <v>55</v>
      </c>
      <c r="C5">
        <v>351010205</v>
      </c>
      <c r="D5" t="s">
        <v>14</v>
      </c>
      <c r="E5" t="s">
        <v>15</v>
      </c>
      <c r="F5">
        <v>108828595</v>
      </c>
      <c r="G5" t="s">
        <v>52</v>
      </c>
      <c r="H5" t="s">
        <v>52</v>
      </c>
      <c r="I5">
        <v>1670550</v>
      </c>
      <c r="J5" s="3">
        <v>334110</v>
      </c>
    </row>
    <row r="6" spans="1:15" x14ac:dyDescent="0.25">
      <c r="A6" s="1">
        <v>36923</v>
      </c>
      <c r="B6" t="s">
        <v>51</v>
      </c>
      <c r="C6">
        <v>350748431</v>
      </c>
      <c r="D6" t="s">
        <v>14</v>
      </c>
      <c r="E6" t="s">
        <v>15</v>
      </c>
      <c r="F6">
        <v>104077240</v>
      </c>
      <c r="G6" t="s">
        <v>48</v>
      </c>
      <c r="H6" t="s">
        <v>52</v>
      </c>
      <c r="I6">
        <v>1283455</v>
      </c>
      <c r="J6" s="3">
        <v>256691</v>
      </c>
    </row>
    <row r="7" spans="1:15" x14ac:dyDescent="0.25">
      <c r="A7" s="1">
        <v>36923</v>
      </c>
      <c r="B7" t="s">
        <v>54</v>
      </c>
      <c r="C7">
        <v>351010206</v>
      </c>
      <c r="D7" t="s">
        <v>14</v>
      </c>
      <c r="E7" t="s">
        <v>15</v>
      </c>
      <c r="F7">
        <v>108828595</v>
      </c>
      <c r="G7" t="s">
        <v>52</v>
      </c>
      <c r="H7" t="s">
        <v>52</v>
      </c>
      <c r="I7">
        <v>1280278</v>
      </c>
      <c r="J7" s="3">
        <v>256055.6</v>
      </c>
    </row>
    <row r="8" spans="1:15" x14ac:dyDescent="0.25">
      <c r="A8" s="1">
        <v>36923</v>
      </c>
      <c r="B8" t="s">
        <v>171</v>
      </c>
      <c r="C8">
        <v>358250806</v>
      </c>
      <c r="D8" t="s">
        <v>14</v>
      </c>
      <c r="E8" t="s">
        <v>15</v>
      </c>
      <c r="F8">
        <v>101647034</v>
      </c>
      <c r="G8" t="s">
        <v>168</v>
      </c>
      <c r="H8" t="s">
        <v>168</v>
      </c>
      <c r="I8">
        <v>562749.6</v>
      </c>
      <c r="J8" s="3">
        <v>112549.92</v>
      </c>
    </row>
    <row r="9" spans="1:15" x14ac:dyDescent="0.25">
      <c r="A9" s="1">
        <v>36923</v>
      </c>
      <c r="B9" t="s">
        <v>75</v>
      </c>
      <c r="C9">
        <v>351729612</v>
      </c>
      <c r="D9" t="s">
        <v>14</v>
      </c>
      <c r="E9" t="s">
        <v>15</v>
      </c>
      <c r="F9">
        <v>106467556</v>
      </c>
      <c r="G9" t="s">
        <v>59</v>
      </c>
      <c r="H9" t="s">
        <v>70</v>
      </c>
      <c r="I9">
        <v>481680</v>
      </c>
      <c r="J9" s="3">
        <v>96336</v>
      </c>
    </row>
    <row r="10" spans="1:15" x14ac:dyDescent="0.25">
      <c r="A10" s="1">
        <v>36923</v>
      </c>
      <c r="B10" t="s">
        <v>104</v>
      </c>
      <c r="C10">
        <v>353577471</v>
      </c>
      <c r="D10" t="s">
        <v>14</v>
      </c>
      <c r="E10" t="s">
        <v>15</v>
      </c>
      <c r="F10">
        <v>100177949</v>
      </c>
      <c r="G10" t="s">
        <v>94</v>
      </c>
      <c r="H10" t="s">
        <v>94</v>
      </c>
      <c r="I10">
        <v>449826.35</v>
      </c>
      <c r="J10" s="3">
        <v>89965.27</v>
      </c>
    </row>
    <row r="11" spans="1:15" x14ac:dyDescent="0.25">
      <c r="A11" s="1">
        <v>36923</v>
      </c>
      <c r="B11" t="s">
        <v>148</v>
      </c>
      <c r="C11">
        <v>356597492</v>
      </c>
      <c r="D11" t="s">
        <v>14</v>
      </c>
      <c r="E11" t="s">
        <v>15</v>
      </c>
      <c r="F11">
        <v>100878582</v>
      </c>
      <c r="G11" t="s">
        <v>138</v>
      </c>
      <c r="H11" t="s">
        <v>149</v>
      </c>
      <c r="I11">
        <v>441190.8</v>
      </c>
      <c r="J11" s="3">
        <v>88238.16</v>
      </c>
    </row>
    <row r="12" spans="1:15" x14ac:dyDescent="0.25">
      <c r="A12" s="1">
        <v>36923</v>
      </c>
      <c r="B12">
        <v>2501286</v>
      </c>
      <c r="C12">
        <v>353399999</v>
      </c>
      <c r="D12" t="s">
        <v>14</v>
      </c>
      <c r="E12" t="s">
        <v>15</v>
      </c>
      <c r="F12">
        <v>101090578</v>
      </c>
      <c r="G12" t="s">
        <v>77</v>
      </c>
      <c r="H12" t="s">
        <v>94</v>
      </c>
      <c r="I12">
        <v>336107.32</v>
      </c>
      <c r="J12" s="3">
        <v>67221.460000000006</v>
      </c>
    </row>
    <row r="13" spans="1:15" x14ac:dyDescent="0.25">
      <c r="A13" s="1">
        <v>36923</v>
      </c>
      <c r="B13" t="s">
        <v>164</v>
      </c>
      <c r="C13">
        <v>357432703</v>
      </c>
      <c r="D13" t="s">
        <v>14</v>
      </c>
      <c r="E13" t="s">
        <v>15</v>
      </c>
      <c r="F13">
        <v>100878582</v>
      </c>
      <c r="G13" t="s">
        <v>154</v>
      </c>
      <c r="H13" t="s">
        <v>160</v>
      </c>
      <c r="I13">
        <v>308811.3</v>
      </c>
      <c r="J13" s="3">
        <v>61762.26</v>
      </c>
    </row>
    <row r="14" spans="1:15" x14ac:dyDescent="0.25">
      <c r="A14" s="1">
        <v>36923</v>
      </c>
      <c r="B14" t="s">
        <v>158</v>
      </c>
      <c r="C14">
        <v>357270345</v>
      </c>
      <c r="D14" t="s">
        <v>14</v>
      </c>
      <c r="E14" t="s">
        <v>15</v>
      </c>
      <c r="F14">
        <v>108828595</v>
      </c>
      <c r="G14" t="s">
        <v>154</v>
      </c>
      <c r="H14" t="s">
        <v>154</v>
      </c>
      <c r="I14">
        <v>299655</v>
      </c>
      <c r="J14" s="3">
        <v>59931</v>
      </c>
    </row>
    <row r="15" spans="1:15" x14ac:dyDescent="0.25">
      <c r="A15" s="1">
        <v>36923</v>
      </c>
      <c r="B15" t="s">
        <v>63</v>
      </c>
      <c r="C15">
        <v>351196462</v>
      </c>
      <c r="D15" t="s">
        <v>14</v>
      </c>
      <c r="E15" t="s">
        <v>15</v>
      </c>
      <c r="F15">
        <v>100017385</v>
      </c>
      <c r="G15" t="s">
        <v>48</v>
      </c>
      <c r="H15" t="s">
        <v>59</v>
      </c>
      <c r="I15">
        <v>291386.58</v>
      </c>
      <c r="J15" s="3">
        <v>58277.32</v>
      </c>
    </row>
    <row r="16" spans="1:15" x14ac:dyDescent="0.25">
      <c r="A16" s="1">
        <v>36923</v>
      </c>
      <c r="B16">
        <v>25100308</v>
      </c>
      <c r="C16">
        <v>350011475</v>
      </c>
      <c r="D16" t="s">
        <v>14</v>
      </c>
      <c r="E16" t="s">
        <v>15</v>
      </c>
      <c r="F16">
        <v>100144777</v>
      </c>
      <c r="G16" t="s">
        <v>45</v>
      </c>
      <c r="H16" t="s">
        <v>45</v>
      </c>
      <c r="I16">
        <v>266280.68</v>
      </c>
      <c r="J16" s="3">
        <v>53256.14</v>
      </c>
    </row>
    <row r="17" spans="1:10" x14ac:dyDescent="0.25">
      <c r="A17" s="1">
        <v>36923</v>
      </c>
      <c r="B17" t="s">
        <v>32</v>
      </c>
      <c r="C17">
        <v>347769525</v>
      </c>
      <c r="D17" t="s">
        <v>14</v>
      </c>
      <c r="E17" t="s">
        <v>15</v>
      </c>
      <c r="F17">
        <v>108828595</v>
      </c>
      <c r="G17" t="s">
        <v>24</v>
      </c>
      <c r="H17" t="s">
        <v>24</v>
      </c>
      <c r="I17">
        <v>258920</v>
      </c>
      <c r="J17" s="3">
        <v>51784</v>
      </c>
    </row>
    <row r="18" spans="1:10" x14ac:dyDescent="0.25">
      <c r="A18" s="1">
        <v>36923</v>
      </c>
      <c r="B18" t="s">
        <v>107</v>
      </c>
      <c r="C18">
        <v>353959603</v>
      </c>
      <c r="D18" t="s">
        <v>14</v>
      </c>
      <c r="E18" t="s">
        <v>15</v>
      </c>
      <c r="F18">
        <v>104077240</v>
      </c>
      <c r="G18" t="s">
        <v>87</v>
      </c>
      <c r="H18" t="s">
        <v>108</v>
      </c>
      <c r="I18">
        <v>252954</v>
      </c>
      <c r="J18" s="3">
        <v>50590.8</v>
      </c>
    </row>
    <row r="19" spans="1:10" x14ac:dyDescent="0.25">
      <c r="A19" s="1">
        <v>36923</v>
      </c>
      <c r="B19" t="s">
        <v>161</v>
      </c>
      <c r="C19">
        <v>357658016</v>
      </c>
      <c r="D19" t="s">
        <v>14</v>
      </c>
      <c r="E19" t="s">
        <v>15</v>
      </c>
      <c r="F19">
        <v>101514568</v>
      </c>
      <c r="G19" t="s">
        <v>160</v>
      </c>
      <c r="H19" t="s">
        <v>160</v>
      </c>
      <c r="I19">
        <v>234256.26</v>
      </c>
      <c r="J19" s="3">
        <v>46851.25</v>
      </c>
    </row>
    <row r="20" spans="1:10" x14ac:dyDescent="0.25">
      <c r="A20" s="1">
        <v>36923</v>
      </c>
      <c r="B20">
        <v>2501239</v>
      </c>
      <c r="C20">
        <v>350739238</v>
      </c>
      <c r="D20" t="s">
        <v>14</v>
      </c>
      <c r="E20" t="s">
        <v>15</v>
      </c>
      <c r="F20">
        <v>101090578</v>
      </c>
      <c r="G20" t="s">
        <v>34</v>
      </c>
      <c r="H20" t="s">
        <v>52</v>
      </c>
      <c r="I20">
        <v>229566</v>
      </c>
      <c r="J20" s="3">
        <v>45913.2</v>
      </c>
    </row>
    <row r="21" spans="1:10" x14ac:dyDescent="0.25">
      <c r="A21" s="1">
        <v>36923</v>
      </c>
      <c r="B21" t="s">
        <v>60</v>
      </c>
      <c r="C21">
        <v>351232105</v>
      </c>
      <c r="D21" t="s">
        <v>14</v>
      </c>
      <c r="E21" t="s">
        <v>15</v>
      </c>
      <c r="F21">
        <v>100014203</v>
      </c>
      <c r="G21" t="s">
        <v>52</v>
      </c>
      <c r="H21" t="s">
        <v>59</v>
      </c>
      <c r="I21">
        <v>215604.22</v>
      </c>
      <c r="J21" s="3">
        <v>43120.84</v>
      </c>
    </row>
    <row r="22" spans="1:10" x14ac:dyDescent="0.25">
      <c r="A22" s="1">
        <v>36923</v>
      </c>
      <c r="B22" t="s">
        <v>95</v>
      </c>
      <c r="C22">
        <v>353421860</v>
      </c>
      <c r="D22" t="s">
        <v>14</v>
      </c>
      <c r="E22" t="s">
        <v>15</v>
      </c>
      <c r="F22">
        <v>100014203</v>
      </c>
      <c r="G22" t="s">
        <v>87</v>
      </c>
      <c r="H22" t="s">
        <v>94</v>
      </c>
      <c r="I22">
        <v>193890</v>
      </c>
      <c r="J22" s="3">
        <v>38778</v>
      </c>
    </row>
    <row r="23" spans="1:10" x14ac:dyDescent="0.25">
      <c r="A23" s="1">
        <v>36923</v>
      </c>
      <c r="B23" t="s">
        <v>111</v>
      </c>
      <c r="C23">
        <v>354428812</v>
      </c>
      <c r="D23" t="s">
        <v>14</v>
      </c>
      <c r="E23" t="s">
        <v>15</v>
      </c>
      <c r="F23">
        <v>100014203</v>
      </c>
      <c r="G23" t="s">
        <v>108</v>
      </c>
      <c r="H23" t="s">
        <v>110</v>
      </c>
      <c r="I23">
        <v>193890</v>
      </c>
      <c r="J23" s="3">
        <v>38778</v>
      </c>
    </row>
    <row r="24" spans="1:10" x14ac:dyDescent="0.25">
      <c r="A24" s="1">
        <v>36923</v>
      </c>
      <c r="B24" t="s">
        <v>98</v>
      </c>
      <c r="C24">
        <v>353631347</v>
      </c>
      <c r="D24" t="s">
        <v>14</v>
      </c>
      <c r="E24" t="s">
        <v>15</v>
      </c>
      <c r="F24">
        <v>105305604</v>
      </c>
      <c r="G24" t="s">
        <v>94</v>
      </c>
      <c r="H24" t="s">
        <v>94</v>
      </c>
      <c r="I24">
        <v>191099.7</v>
      </c>
      <c r="J24" s="3">
        <v>38219.94</v>
      </c>
    </row>
    <row r="25" spans="1:10" x14ac:dyDescent="0.25">
      <c r="A25" s="1">
        <v>36923</v>
      </c>
      <c r="B25">
        <v>25100486</v>
      </c>
      <c r="C25">
        <v>351455364</v>
      </c>
      <c r="D25" t="s">
        <v>14</v>
      </c>
      <c r="E25" t="s">
        <v>15</v>
      </c>
      <c r="F25">
        <v>100144777</v>
      </c>
      <c r="G25" t="s">
        <v>59</v>
      </c>
      <c r="H25" t="s">
        <v>59</v>
      </c>
      <c r="I25">
        <v>184381.72</v>
      </c>
      <c r="J25" s="3">
        <v>36876.339999999997</v>
      </c>
    </row>
    <row r="26" spans="1:10" x14ac:dyDescent="0.25">
      <c r="A26" s="1">
        <v>36923</v>
      </c>
      <c r="B26">
        <v>67342527</v>
      </c>
      <c r="C26">
        <v>353313929</v>
      </c>
      <c r="D26" t="s">
        <v>14</v>
      </c>
      <c r="E26" t="s">
        <v>15</v>
      </c>
      <c r="F26">
        <v>102485196</v>
      </c>
      <c r="G26" t="s">
        <v>83</v>
      </c>
      <c r="H26" t="s">
        <v>87</v>
      </c>
      <c r="I26">
        <v>173126.83</v>
      </c>
      <c r="J26" s="3">
        <v>34625.370000000003</v>
      </c>
    </row>
    <row r="27" spans="1:10" x14ac:dyDescent="0.25">
      <c r="A27" s="1">
        <v>36923</v>
      </c>
      <c r="B27">
        <v>67445308</v>
      </c>
      <c r="C27">
        <v>359489726</v>
      </c>
      <c r="D27" t="s">
        <v>14</v>
      </c>
      <c r="E27" t="s">
        <v>15</v>
      </c>
      <c r="F27">
        <v>102485196</v>
      </c>
      <c r="G27" t="s">
        <v>168</v>
      </c>
      <c r="H27" t="s">
        <v>185</v>
      </c>
      <c r="I27">
        <v>171412.81</v>
      </c>
      <c r="J27" s="3">
        <v>34282.559999999998</v>
      </c>
    </row>
    <row r="28" spans="1:10" x14ac:dyDescent="0.25">
      <c r="A28" s="1">
        <v>36923</v>
      </c>
      <c r="B28" t="s">
        <v>73</v>
      </c>
      <c r="C28">
        <v>351727802</v>
      </c>
      <c r="D28" t="s">
        <v>14</v>
      </c>
      <c r="E28" t="s">
        <v>15</v>
      </c>
      <c r="F28">
        <v>106467556</v>
      </c>
      <c r="G28" t="s">
        <v>59</v>
      </c>
      <c r="H28" t="s">
        <v>70</v>
      </c>
      <c r="I28">
        <v>169500</v>
      </c>
      <c r="J28" s="3">
        <v>33900</v>
      </c>
    </row>
    <row r="29" spans="1:10" x14ac:dyDescent="0.25">
      <c r="A29" s="1">
        <v>36923</v>
      </c>
      <c r="B29" t="s">
        <v>61</v>
      </c>
      <c r="C29">
        <v>351505394</v>
      </c>
      <c r="D29" t="s">
        <v>14</v>
      </c>
      <c r="E29" t="s">
        <v>15</v>
      </c>
      <c r="F29">
        <v>108828595</v>
      </c>
      <c r="G29" t="s">
        <v>59</v>
      </c>
      <c r="H29" t="s">
        <v>59</v>
      </c>
      <c r="I29">
        <v>167239</v>
      </c>
      <c r="J29" s="3">
        <v>33447.800000000003</v>
      </c>
    </row>
    <row r="30" spans="1:10" x14ac:dyDescent="0.25">
      <c r="A30" s="1">
        <v>36923</v>
      </c>
      <c r="B30" t="s">
        <v>56</v>
      </c>
      <c r="C30">
        <v>351010149</v>
      </c>
      <c r="D30" t="s">
        <v>14</v>
      </c>
      <c r="E30" t="s">
        <v>15</v>
      </c>
      <c r="F30">
        <v>108828595</v>
      </c>
      <c r="G30" t="s">
        <v>52</v>
      </c>
      <c r="H30" t="s">
        <v>52</v>
      </c>
      <c r="I30">
        <v>161825</v>
      </c>
      <c r="J30" s="3">
        <v>32365</v>
      </c>
    </row>
    <row r="31" spans="1:10" x14ac:dyDescent="0.25">
      <c r="A31" s="1">
        <v>36923</v>
      </c>
      <c r="B31">
        <v>25101222</v>
      </c>
      <c r="C31">
        <v>356842815</v>
      </c>
      <c r="D31" t="s">
        <v>14</v>
      </c>
      <c r="E31" t="s">
        <v>15</v>
      </c>
      <c r="F31">
        <v>100144777</v>
      </c>
      <c r="G31" t="s">
        <v>149</v>
      </c>
      <c r="H31" t="s">
        <v>149</v>
      </c>
      <c r="I31">
        <v>135000</v>
      </c>
      <c r="J31" s="3">
        <v>27000</v>
      </c>
    </row>
    <row r="32" spans="1:10" x14ac:dyDescent="0.25">
      <c r="A32" s="1">
        <v>36923</v>
      </c>
      <c r="B32" t="s">
        <v>172</v>
      </c>
      <c r="C32">
        <v>358183496</v>
      </c>
      <c r="D32" t="s">
        <v>14</v>
      </c>
      <c r="E32" t="s">
        <v>15</v>
      </c>
      <c r="F32">
        <v>105305604</v>
      </c>
      <c r="G32" t="s">
        <v>168</v>
      </c>
      <c r="H32" t="s">
        <v>168</v>
      </c>
      <c r="I32">
        <v>131208</v>
      </c>
      <c r="J32" s="3">
        <v>26241.599999999999</v>
      </c>
    </row>
    <row r="33" spans="1:10" x14ac:dyDescent="0.25">
      <c r="A33" s="1">
        <v>36923</v>
      </c>
      <c r="B33" t="s">
        <v>38</v>
      </c>
      <c r="C33">
        <v>349102621</v>
      </c>
      <c r="D33" t="s">
        <v>14</v>
      </c>
      <c r="E33" t="s">
        <v>15</v>
      </c>
      <c r="F33">
        <v>106467556</v>
      </c>
      <c r="G33" t="s">
        <v>34</v>
      </c>
      <c r="H33" t="s">
        <v>39</v>
      </c>
      <c r="I33">
        <v>123000</v>
      </c>
      <c r="J33" s="3">
        <v>24600</v>
      </c>
    </row>
    <row r="34" spans="1:10" x14ac:dyDescent="0.25">
      <c r="A34" s="1">
        <v>36923</v>
      </c>
      <c r="B34" t="s">
        <v>57</v>
      </c>
      <c r="C34">
        <v>350823893</v>
      </c>
      <c r="D34" t="s">
        <v>14</v>
      </c>
      <c r="E34" t="s">
        <v>15</v>
      </c>
      <c r="F34">
        <v>101512190</v>
      </c>
      <c r="G34" t="s">
        <v>52</v>
      </c>
      <c r="H34" t="s">
        <v>52</v>
      </c>
      <c r="I34">
        <v>120790</v>
      </c>
      <c r="J34" s="3">
        <v>24158</v>
      </c>
    </row>
    <row r="35" spans="1:10" x14ac:dyDescent="0.25">
      <c r="A35" s="1">
        <v>36923</v>
      </c>
      <c r="B35" t="s">
        <v>115</v>
      </c>
      <c r="C35">
        <v>354755216</v>
      </c>
      <c r="D35" t="s">
        <v>14</v>
      </c>
      <c r="E35" t="s">
        <v>15</v>
      </c>
      <c r="F35">
        <v>108828595</v>
      </c>
      <c r="G35" t="s">
        <v>110</v>
      </c>
      <c r="H35" t="s">
        <v>110</v>
      </c>
      <c r="I35">
        <v>109390</v>
      </c>
      <c r="J35" s="3">
        <v>21878</v>
      </c>
    </row>
    <row r="36" spans="1:10" x14ac:dyDescent="0.25">
      <c r="A36" s="1">
        <v>36923</v>
      </c>
      <c r="B36">
        <v>25100763</v>
      </c>
      <c r="C36">
        <v>353660634</v>
      </c>
      <c r="D36" t="s">
        <v>14</v>
      </c>
      <c r="E36" t="s">
        <v>15</v>
      </c>
      <c r="F36">
        <v>100144777</v>
      </c>
      <c r="G36" t="s">
        <v>94</v>
      </c>
      <c r="H36" t="s">
        <v>94</v>
      </c>
      <c r="I36">
        <v>109275.4</v>
      </c>
      <c r="J36" s="3">
        <v>21855.08</v>
      </c>
    </row>
    <row r="37" spans="1:10" x14ac:dyDescent="0.25">
      <c r="A37" s="1">
        <v>36923</v>
      </c>
      <c r="B37">
        <v>25101074</v>
      </c>
      <c r="C37">
        <v>355910619</v>
      </c>
      <c r="D37" t="s">
        <v>14</v>
      </c>
      <c r="E37" t="s">
        <v>15</v>
      </c>
      <c r="F37">
        <v>100144777</v>
      </c>
      <c r="G37" t="s">
        <v>132</v>
      </c>
      <c r="H37" t="s">
        <v>132</v>
      </c>
      <c r="I37">
        <v>108000</v>
      </c>
      <c r="J37" s="3">
        <v>21600</v>
      </c>
    </row>
    <row r="38" spans="1:10" x14ac:dyDescent="0.25">
      <c r="A38" s="1">
        <v>36923</v>
      </c>
      <c r="B38" t="s">
        <v>71</v>
      </c>
      <c r="C38">
        <v>351728980</v>
      </c>
      <c r="D38" t="s">
        <v>14</v>
      </c>
      <c r="E38" t="s">
        <v>15</v>
      </c>
      <c r="F38">
        <v>106467556</v>
      </c>
      <c r="G38" t="s">
        <v>59</v>
      </c>
      <c r="H38" t="s">
        <v>70</v>
      </c>
      <c r="I38">
        <v>105135.03</v>
      </c>
      <c r="J38" s="3">
        <v>21027.01</v>
      </c>
    </row>
    <row r="39" spans="1:10" x14ac:dyDescent="0.25">
      <c r="A39" s="1">
        <v>36923</v>
      </c>
      <c r="B39" t="s">
        <v>23</v>
      </c>
      <c r="C39">
        <v>347482921</v>
      </c>
      <c r="D39" t="s">
        <v>14</v>
      </c>
      <c r="E39" t="s">
        <v>15</v>
      </c>
      <c r="F39">
        <v>106467556</v>
      </c>
      <c r="G39" t="s">
        <v>16</v>
      </c>
      <c r="H39" t="s">
        <v>24</v>
      </c>
      <c r="I39">
        <v>100800</v>
      </c>
      <c r="J39" s="3">
        <v>20160</v>
      </c>
    </row>
    <row r="40" spans="1:10" x14ac:dyDescent="0.25">
      <c r="A40" s="1">
        <v>36923</v>
      </c>
      <c r="B40" t="s">
        <v>41</v>
      </c>
      <c r="C40">
        <v>349380950</v>
      </c>
      <c r="D40" t="s">
        <v>14</v>
      </c>
      <c r="E40" t="s">
        <v>15</v>
      </c>
      <c r="F40">
        <v>105305604</v>
      </c>
      <c r="G40" t="s">
        <v>39</v>
      </c>
      <c r="H40" t="s">
        <v>39</v>
      </c>
      <c r="I40">
        <v>94510.8</v>
      </c>
      <c r="J40" s="3">
        <v>18902.16</v>
      </c>
    </row>
    <row r="41" spans="1:10" x14ac:dyDescent="0.25">
      <c r="A41" s="1">
        <v>36923</v>
      </c>
      <c r="B41">
        <v>2501340</v>
      </c>
      <c r="C41">
        <v>356604664</v>
      </c>
      <c r="D41" t="s">
        <v>14</v>
      </c>
      <c r="E41" t="s">
        <v>15</v>
      </c>
      <c r="F41">
        <v>101090578</v>
      </c>
      <c r="G41" t="s">
        <v>132</v>
      </c>
      <c r="H41" t="s">
        <v>149</v>
      </c>
      <c r="I41">
        <v>90212.5</v>
      </c>
      <c r="J41" s="3">
        <v>18042.5</v>
      </c>
    </row>
    <row r="42" spans="1:10" x14ac:dyDescent="0.25">
      <c r="A42" s="1">
        <v>36923</v>
      </c>
      <c r="B42" t="s">
        <v>88</v>
      </c>
      <c r="C42">
        <v>352996085</v>
      </c>
      <c r="D42" t="s">
        <v>14</v>
      </c>
      <c r="E42" t="s">
        <v>15</v>
      </c>
      <c r="F42">
        <v>104423434</v>
      </c>
      <c r="G42" t="s">
        <v>83</v>
      </c>
      <c r="H42" t="s">
        <v>87</v>
      </c>
      <c r="I42">
        <v>90000</v>
      </c>
      <c r="J42" s="3">
        <v>18000</v>
      </c>
    </row>
    <row r="43" spans="1:10" x14ac:dyDescent="0.25">
      <c r="A43" s="1">
        <v>36923</v>
      </c>
      <c r="B43" t="s">
        <v>90</v>
      </c>
      <c r="C43">
        <v>353032326</v>
      </c>
      <c r="D43" t="s">
        <v>14</v>
      </c>
      <c r="E43" t="s">
        <v>15</v>
      </c>
      <c r="F43">
        <v>104077240</v>
      </c>
      <c r="G43" t="s">
        <v>83</v>
      </c>
      <c r="H43" t="s">
        <v>87</v>
      </c>
      <c r="I43">
        <v>87000</v>
      </c>
      <c r="J43" s="3">
        <v>17400</v>
      </c>
    </row>
    <row r="44" spans="1:10" x14ac:dyDescent="0.25">
      <c r="A44" s="1">
        <v>36923</v>
      </c>
      <c r="B44" t="s">
        <v>97</v>
      </c>
      <c r="C44">
        <v>353631226</v>
      </c>
      <c r="D44" t="s">
        <v>14</v>
      </c>
      <c r="E44" t="s">
        <v>15</v>
      </c>
      <c r="F44">
        <v>105305604</v>
      </c>
      <c r="G44" t="s">
        <v>94</v>
      </c>
      <c r="H44" t="s">
        <v>94</v>
      </c>
      <c r="I44">
        <v>85186.76</v>
      </c>
      <c r="J44" s="3">
        <v>17037.349999999999</v>
      </c>
    </row>
    <row r="45" spans="1:10" x14ac:dyDescent="0.25">
      <c r="A45" s="1">
        <v>36923</v>
      </c>
      <c r="B45" t="s">
        <v>152</v>
      </c>
      <c r="C45">
        <v>356759563</v>
      </c>
      <c r="D45" t="s">
        <v>14</v>
      </c>
      <c r="E45" t="s">
        <v>15</v>
      </c>
      <c r="F45">
        <v>101514568</v>
      </c>
      <c r="G45" t="s">
        <v>149</v>
      </c>
      <c r="H45" t="s">
        <v>149</v>
      </c>
      <c r="I45">
        <v>84000</v>
      </c>
      <c r="J45" s="3">
        <v>16800</v>
      </c>
    </row>
    <row r="46" spans="1:10" x14ac:dyDescent="0.25">
      <c r="A46" s="1">
        <v>36923</v>
      </c>
      <c r="B46" t="s">
        <v>92</v>
      </c>
      <c r="C46">
        <v>353158882</v>
      </c>
      <c r="D46" t="s">
        <v>14</v>
      </c>
      <c r="E46" t="s">
        <v>15</v>
      </c>
      <c r="F46">
        <v>108372861</v>
      </c>
      <c r="G46" t="s">
        <v>24</v>
      </c>
      <c r="H46" t="s">
        <v>87</v>
      </c>
      <c r="I46">
        <v>78000</v>
      </c>
      <c r="J46" s="3">
        <v>15600</v>
      </c>
    </row>
    <row r="47" spans="1:10" x14ac:dyDescent="0.25">
      <c r="A47" s="1">
        <v>36923</v>
      </c>
      <c r="B47" t="s">
        <v>58</v>
      </c>
      <c r="C47">
        <v>351243513</v>
      </c>
      <c r="D47" t="s">
        <v>14</v>
      </c>
      <c r="E47" t="s">
        <v>15</v>
      </c>
      <c r="F47">
        <v>104835233</v>
      </c>
      <c r="G47" t="s">
        <v>59</v>
      </c>
      <c r="H47" t="s">
        <v>59</v>
      </c>
      <c r="I47">
        <v>77700</v>
      </c>
      <c r="J47" s="3">
        <v>15540</v>
      </c>
    </row>
    <row r="48" spans="1:10" x14ac:dyDescent="0.25">
      <c r="A48" s="1">
        <v>36923</v>
      </c>
      <c r="B48" t="s">
        <v>156</v>
      </c>
      <c r="C48">
        <v>357031676</v>
      </c>
      <c r="D48" t="s">
        <v>14</v>
      </c>
      <c r="E48" t="s">
        <v>15</v>
      </c>
      <c r="F48">
        <v>100014203</v>
      </c>
      <c r="G48" t="s">
        <v>149</v>
      </c>
      <c r="H48" t="s">
        <v>154</v>
      </c>
      <c r="I48">
        <v>64572.03</v>
      </c>
      <c r="J48" s="3">
        <v>12914.41</v>
      </c>
    </row>
    <row r="49" spans="1:10" x14ac:dyDescent="0.25">
      <c r="A49" s="1">
        <v>36923</v>
      </c>
      <c r="B49" t="s">
        <v>116</v>
      </c>
      <c r="C49">
        <v>354866752</v>
      </c>
      <c r="D49" t="s">
        <v>14</v>
      </c>
      <c r="E49" t="s">
        <v>15</v>
      </c>
      <c r="F49">
        <v>106467556</v>
      </c>
      <c r="G49" t="s">
        <v>110</v>
      </c>
      <c r="H49" t="s">
        <v>117</v>
      </c>
      <c r="I49">
        <v>61104</v>
      </c>
      <c r="J49" s="3">
        <v>12220.8</v>
      </c>
    </row>
    <row r="50" spans="1:10" x14ac:dyDescent="0.25">
      <c r="A50" s="1">
        <v>36923</v>
      </c>
      <c r="B50" t="s">
        <v>31</v>
      </c>
      <c r="C50">
        <v>347778207</v>
      </c>
      <c r="D50" t="s">
        <v>14</v>
      </c>
      <c r="E50" t="s">
        <v>15</v>
      </c>
      <c r="F50">
        <v>101514568</v>
      </c>
      <c r="G50" t="s">
        <v>24</v>
      </c>
      <c r="H50" t="s">
        <v>24</v>
      </c>
      <c r="I50">
        <v>58304</v>
      </c>
      <c r="J50" s="3">
        <v>11660.8</v>
      </c>
    </row>
    <row r="51" spans="1:10" x14ac:dyDescent="0.25">
      <c r="A51" s="1">
        <v>36923</v>
      </c>
      <c r="B51" t="s">
        <v>62</v>
      </c>
      <c r="C51">
        <v>351505375</v>
      </c>
      <c r="D51" t="s">
        <v>14</v>
      </c>
      <c r="E51" t="s">
        <v>15</v>
      </c>
      <c r="F51">
        <v>108828595</v>
      </c>
      <c r="G51" t="s">
        <v>59</v>
      </c>
      <c r="H51" t="s">
        <v>59</v>
      </c>
      <c r="I51">
        <v>56290</v>
      </c>
      <c r="J51" s="3">
        <v>11258</v>
      </c>
    </row>
    <row r="52" spans="1:10" x14ac:dyDescent="0.25">
      <c r="A52" s="1">
        <v>36923</v>
      </c>
      <c r="B52">
        <v>2501353</v>
      </c>
      <c r="C52">
        <v>356610411</v>
      </c>
      <c r="D52" t="s">
        <v>14</v>
      </c>
      <c r="E52" t="s">
        <v>15</v>
      </c>
      <c r="F52">
        <v>101090578</v>
      </c>
      <c r="G52" t="s">
        <v>132</v>
      </c>
      <c r="H52" t="s">
        <v>149</v>
      </c>
      <c r="I52">
        <v>56000</v>
      </c>
      <c r="J52" s="3">
        <v>11200</v>
      </c>
    </row>
    <row r="53" spans="1:10" x14ac:dyDescent="0.25">
      <c r="A53" s="1">
        <v>36923</v>
      </c>
      <c r="B53" t="s">
        <v>18</v>
      </c>
      <c r="C53">
        <v>347228538</v>
      </c>
      <c r="D53" t="s">
        <v>14</v>
      </c>
      <c r="E53" t="s">
        <v>15</v>
      </c>
      <c r="F53">
        <v>108828595</v>
      </c>
      <c r="G53" t="s">
        <v>16</v>
      </c>
      <c r="H53" t="s">
        <v>16</v>
      </c>
      <c r="I53">
        <v>54044</v>
      </c>
      <c r="J53" s="3">
        <v>10808.8</v>
      </c>
    </row>
    <row r="54" spans="1:10" x14ac:dyDescent="0.25">
      <c r="A54" s="1">
        <v>36923</v>
      </c>
      <c r="B54" t="s">
        <v>114</v>
      </c>
      <c r="C54">
        <v>354371322</v>
      </c>
      <c r="D54" t="s">
        <v>14</v>
      </c>
      <c r="E54" t="s">
        <v>15</v>
      </c>
      <c r="F54">
        <v>111181774</v>
      </c>
      <c r="G54" t="s">
        <v>110</v>
      </c>
      <c r="H54" t="s">
        <v>110</v>
      </c>
      <c r="I54">
        <v>53226.81</v>
      </c>
      <c r="J54" s="3">
        <v>10645.36</v>
      </c>
    </row>
    <row r="55" spans="1:10" x14ac:dyDescent="0.25">
      <c r="A55" s="1">
        <v>36923</v>
      </c>
      <c r="B55" t="s">
        <v>105</v>
      </c>
      <c r="C55">
        <v>353576872</v>
      </c>
      <c r="D55" t="s">
        <v>14</v>
      </c>
      <c r="E55" t="s">
        <v>15</v>
      </c>
      <c r="F55">
        <v>100177949</v>
      </c>
      <c r="G55" t="s">
        <v>94</v>
      </c>
      <c r="H55" t="s">
        <v>94</v>
      </c>
      <c r="I55">
        <v>50391</v>
      </c>
      <c r="J55" s="3">
        <v>10078.200000000001</v>
      </c>
    </row>
    <row r="56" spans="1:10" x14ac:dyDescent="0.25">
      <c r="A56" s="1">
        <v>36923</v>
      </c>
      <c r="B56" t="s">
        <v>96</v>
      </c>
      <c r="C56">
        <v>353580376</v>
      </c>
      <c r="D56" t="s">
        <v>14</v>
      </c>
      <c r="E56" t="s">
        <v>15</v>
      </c>
      <c r="F56">
        <v>108372861</v>
      </c>
      <c r="G56" t="s">
        <v>77</v>
      </c>
      <c r="H56" t="s">
        <v>94</v>
      </c>
      <c r="I56">
        <v>50000</v>
      </c>
      <c r="J56" s="3">
        <v>10000</v>
      </c>
    </row>
    <row r="57" spans="1:10" x14ac:dyDescent="0.25">
      <c r="A57" s="1">
        <v>36923</v>
      </c>
      <c r="B57" t="s">
        <v>193</v>
      </c>
      <c r="C57">
        <v>361096795</v>
      </c>
      <c r="D57" t="s">
        <v>14</v>
      </c>
      <c r="E57" t="s">
        <v>15</v>
      </c>
      <c r="F57">
        <v>108372861</v>
      </c>
      <c r="G57" t="s">
        <v>110</v>
      </c>
      <c r="H57" t="s">
        <v>192</v>
      </c>
      <c r="I57">
        <v>47000</v>
      </c>
      <c r="J57" s="3">
        <v>9400</v>
      </c>
    </row>
    <row r="58" spans="1:10" x14ac:dyDescent="0.25">
      <c r="A58" s="1">
        <v>36923</v>
      </c>
      <c r="B58" t="s">
        <v>137</v>
      </c>
      <c r="C58">
        <v>356484223</v>
      </c>
      <c r="D58" t="s">
        <v>14</v>
      </c>
      <c r="E58" t="s">
        <v>15</v>
      </c>
      <c r="F58">
        <v>108828595</v>
      </c>
      <c r="G58" t="s">
        <v>138</v>
      </c>
      <c r="H58" t="s">
        <v>138</v>
      </c>
      <c r="I58">
        <v>41832</v>
      </c>
      <c r="J58" s="3">
        <v>8366.4</v>
      </c>
    </row>
    <row r="59" spans="1:10" x14ac:dyDescent="0.25">
      <c r="A59" s="1">
        <v>36923</v>
      </c>
      <c r="B59" t="s">
        <v>130</v>
      </c>
      <c r="C59">
        <v>355358883</v>
      </c>
      <c r="D59" t="s">
        <v>14</v>
      </c>
      <c r="E59" t="s">
        <v>15</v>
      </c>
      <c r="F59">
        <v>100014203</v>
      </c>
      <c r="G59" t="s">
        <v>117</v>
      </c>
      <c r="H59" t="s">
        <v>129</v>
      </c>
      <c r="I59">
        <v>40929</v>
      </c>
      <c r="J59" s="3">
        <v>8185.8</v>
      </c>
    </row>
    <row r="60" spans="1:10" x14ac:dyDescent="0.25">
      <c r="A60" s="1">
        <v>36923</v>
      </c>
      <c r="B60" t="s">
        <v>194</v>
      </c>
      <c r="C60">
        <v>361548453</v>
      </c>
      <c r="D60" t="s">
        <v>14</v>
      </c>
      <c r="E60" t="s">
        <v>195</v>
      </c>
      <c r="F60">
        <v>108372861</v>
      </c>
      <c r="G60" t="s">
        <v>168</v>
      </c>
      <c r="H60" t="s">
        <v>196</v>
      </c>
      <c r="I60">
        <v>40000</v>
      </c>
      <c r="J60" s="4">
        <v>8000</v>
      </c>
    </row>
    <row r="61" spans="1:10" x14ac:dyDescent="0.25">
      <c r="A61" s="1">
        <v>36923</v>
      </c>
      <c r="B61" t="s">
        <v>27</v>
      </c>
      <c r="C61">
        <v>347414992</v>
      </c>
      <c r="D61" t="s">
        <v>14</v>
      </c>
      <c r="E61" t="s">
        <v>15</v>
      </c>
      <c r="F61">
        <v>100014203</v>
      </c>
      <c r="G61" t="s">
        <v>16</v>
      </c>
      <c r="H61" t="s">
        <v>24</v>
      </c>
      <c r="I61">
        <v>39600</v>
      </c>
      <c r="J61" s="3">
        <v>7920</v>
      </c>
    </row>
    <row r="62" spans="1:10" x14ac:dyDescent="0.25">
      <c r="A62" s="1">
        <v>36923</v>
      </c>
      <c r="B62" t="s">
        <v>25</v>
      </c>
      <c r="C62">
        <v>347484320</v>
      </c>
      <c r="D62" t="s">
        <v>14</v>
      </c>
      <c r="E62" t="s">
        <v>15</v>
      </c>
      <c r="F62">
        <v>106467556</v>
      </c>
      <c r="G62" t="s">
        <v>16</v>
      </c>
      <c r="H62" t="s">
        <v>24</v>
      </c>
      <c r="I62">
        <v>38950</v>
      </c>
      <c r="J62" s="3">
        <v>7790</v>
      </c>
    </row>
    <row r="63" spans="1:10" x14ac:dyDescent="0.25">
      <c r="A63" s="1">
        <v>36923</v>
      </c>
      <c r="B63">
        <v>25101157</v>
      </c>
      <c r="C63">
        <v>356457452</v>
      </c>
      <c r="D63" t="s">
        <v>14</v>
      </c>
      <c r="E63" t="s">
        <v>15</v>
      </c>
      <c r="F63">
        <v>100144777</v>
      </c>
      <c r="G63" t="s">
        <v>138</v>
      </c>
      <c r="H63" t="s">
        <v>138</v>
      </c>
      <c r="I63">
        <v>38439.9</v>
      </c>
      <c r="J63" s="3">
        <v>7687.98</v>
      </c>
    </row>
    <row r="64" spans="1:10" x14ac:dyDescent="0.25">
      <c r="A64" s="1">
        <v>36923</v>
      </c>
      <c r="B64" t="s">
        <v>44</v>
      </c>
      <c r="C64">
        <v>349621874</v>
      </c>
      <c r="D64" t="s">
        <v>14</v>
      </c>
      <c r="E64" t="s">
        <v>15</v>
      </c>
      <c r="F64">
        <v>101708786</v>
      </c>
      <c r="G64" t="s">
        <v>45</v>
      </c>
      <c r="H64" t="s">
        <v>45</v>
      </c>
      <c r="I64">
        <v>38383.800000000003</v>
      </c>
      <c r="J64" s="3">
        <v>7676.76</v>
      </c>
    </row>
    <row r="65" spans="1:10" x14ac:dyDescent="0.25">
      <c r="A65" s="1">
        <v>36923</v>
      </c>
      <c r="B65" t="s">
        <v>47</v>
      </c>
      <c r="C65">
        <v>350358478</v>
      </c>
      <c r="D65" t="s">
        <v>14</v>
      </c>
      <c r="E65" t="s">
        <v>15</v>
      </c>
      <c r="F65">
        <v>108257027</v>
      </c>
      <c r="G65" t="s">
        <v>45</v>
      </c>
      <c r="H65" t="s">
        <v>48</v>
      </c>
      <c r="I65">
        <v>36931.050000000003</v>
      </c>
      <c r="J65" s="3">
        <v>7386.21</v>
      </c>
    </row>
    <row r="66" spans="1:10" x14ac:dyDescent="0.25">
      <c r="A66" s="1">
        <v>36923</v>
      </c>
      <c r="B66" t="s">
        <v>91</v>
      </c>
      <c r="C66">
        <v>353208440</v>
      </c>
      <c r="D66" t="s">
        <v>14</v>
      </c>
      <c r="E66" t="s">
        <v>15</v>
      </c>
      <c r="F66">
        <v>108372861</v>
      </c>
      <c r="G66" t="s">
        <v>83</v>
      </c>
      <c r="H66" t="s">
        <v>87</v>
      </c>
      <c r="I66">
        <v>35000</v>
      </c>
      <c r="J66" s="3">
        <v>7000</v>
      </c>
    </row>
    <row r="67" spans="1:10" x14ac:dyDescent="0.25">
      <c r="A67" s="1">
        <v>36923</v>
      </c>
      <c r="B67" t="s">
        <v>133</v>
      </c>
      <c r="C67">
        <v>355612212</v>
      </c>
      <c r="D67" t="s">
        <v>14</v>
      </c>
      <c r="E67" t="s">
        <v>15</v>
      </c>
      <c r="F67">
        <v>106467556</v>
      </c>
      <c r="G67" t="s">
        <v>129</v>
      </c>
      <c r="H67" t="s">
        <v>132</v>
      </c>
      <c r="I67">
        <v>34416</v>
      </c>
      <c r="J67" s="3">
        <v>6883.2</v>
      </c>
    </row>
    <row r="68" spans="1:10" x14ac:dyDescent="0.25">
      <c r="A68" s="1">
        <v>36923</v>
      </c>
      <c r="B68" t="s">
        <v>74</v>
      </c>
      <c r="C68">
        <v>351729309</v>
      </c>
      <c r="D68" t="s">
        <v>14</v>
      </c>
      <c r="E68" t="s">
        <v>15</v>
      </c>
      <c r="F68">
        <v>106467556</v>
      </c>
      <c r="G68" t="s">
        <v>59</v>
      </c>
      <c r="H68" t="s">
        <v>70</v>
      </c>
      <c r="I68">
        <v>33500</v>
      </c>
      <c r="J68" s="3">
        <v>6700</v>
      </c>
    </row>
    <row r="69" spans="1:10" x14ac:dyDescent="0.25">
      <c r="A69" s="1">
        <v>36923</v>
      </c>
      <c r="B69" t="s">
        <v>128</v>
      </c>
      <c r="C69">
        <v>355482373</v>
      </c>
      <c r="D69" t="s">
        <v>14</v>
      </c>
      <c r="E69" t="s">
        <v>15</v>
      </c>
      <c r="F69">
        <v>105305604</v>
      </c>
      <c r="G69" t="s">
        <v>129</v>
      </c>
      <c r="H69" t="s">
        <v>129</v>
      </c>
      <c r="I69">
        <v>31800</v>
      </c>
      <c r="J69" s="3">
        <v>6360</v>
      </c>
    </row>
    <row r="70" spans="1:10" x14ac:dyDescent="0.25">
      <c r="A70" s="1">
        <v>36923</v>
      </c>
      <c r="B70" t="s">
        <v>103</v>
      </c>
      <c r="C70">
        <v>353547839</v>
      </c>
      <c r="D70" t="s">
        <v>14</v>
      </c>
      <c r="E70" t="s">
        <v>15</v>
      </c>
      <c r="F70">
        <v>100929499</v>
      </c>
      <c r="G70" t="s">
        <v>68</v>
      </c>
      <c r="H70" t="s">
        <v>94</v>
      </c>
      <c r="I70">
        <v>30000</v>
      </c>
      <c r="J70" s="3">
        <v>6000</v>
      </c>
    </row>
    <row r="71" spans="1:10" x14ac:dyDescent="0.25">
      <c r="A71" s="1">
        <v>36923</v>
      </c>
      <c r="B71" t="s">
        <v>188</v>
      </c>
      <c r="C71">
        <v>359451500</v>
      </c>
      <c r="D71" t="s">
        <v>14</v>
      </c>
      <c r="E71" t="s">
        <v>15</v>
      </c>
      <c r="F71">
        <v>104318304</v>
      </c>
      <c r="G71" t="s">
        <v>168</v>
      </c>
      <c r="H71" t="s">
        <v>185</v>
      </c>
      <c r="I71">
        <v>29131.59</v>
      </c>
      <c r="J71" s="3">
        <v>5826.32</v>
      </c>
    </row>
    <row r="72" spans="1:10" x14ac:dyDescent="0.25">
      <c r="A72" s="1">
        <v>36923</v>
      </c>
      <c r="B72" t="s">
        <v>100</v>
      </c>
      <c r="C72">
        <v>353631246</v>
      </c>
      <c r="D72" t="s">
        <v>14</v>
      </c>
      <c r="E72" t="s">
        <v>15</v>
      </c>
      <c r="F72">
        <v>105305604</v>
      </c>
      <c r="G72" t="s">
        <v>94</v>
      </c>
      <c r="H72" t="s">
        <v>94</v>
      </c>
      <c r="I72">
        <v>26265</v>
      </c>
      <c r="J72" s="3">
        <v>5253</v>
      </c>
    </row>
    <row r="73" spans="1:10" x14ac:dyDescent="0.25">
      <c r="A73" s="1">
        <v>36923</v>
      </c>
      <c r="B73" t="s">
        <v>79</v>
      </c>
      <c r="C73">
        <v>352359807</v>
      </c>
      <c r="D73" t="s">
        <v>14</v>
      </c>
      <c r="E73" t="s">
        <v>15</v>
      </c>
      <c r="F73">
        <v>108372861</v>
      </c>
      <c r="G73" t="s">
        <v>24</v>
      </c>
      <c r="H73" t="s">
        <v>77</v>
      </c>
      <c r="I73">
        <v>26000</v>
      </c>
      <c r="J73" s="3">
        <v>5200</v>
      </c>
    </row>
    <row r="74" spans="1:10" x14ac:dyDescent="0.25">
      <c r="A74" s="1">
        <v>36923</v>
      </c>
      <c r="B74" t="s">
        <v>102</v>
      </c>
      <c r="C74">
        <v>353547327</v>
      </c>
      <c r="D74" t="s">
        <v>14</v>
      </c>
      <c r="E74" t="s">
        <v>15</v>
      </c>
      <c r="F74">
        <v>100929499</v>
      </c>
      <c r="G74" t="s">
        <v>34</v>
      </c>
      <c r="H74" t="s">
        <v>94</v>
      </c>
      <c r="I74">
        <v>24000</v>
      </c>
      <c r="J74" s="3">
        <v>4800</v>
      </c>
    </row>
    <row r="75" spans="1:10" x14ac:dyDescent="0.25">
      <c r="A75" s="1">
        <v>36923</v>
      </c>
      <c r="B75" t="s">
        <v>81</v>
      </c>
      <c r="C75">
        <v>352325607</v>
      </c>
      <c r="D75" t="s">
        <v>14</v>
      </c>
      <c r="E75" t="s">
        <v>15</v>
      </c>
      <c r="F75">
        <v>100716980</v>
      </c>
      <c r="G75" t="s">
        <v>77</v>
      </c>
      <c r="H75" t="s">
        <v>77</v>
      </c>
      <c r="I75">
        <v>23950</v>
      </c>
      <c r="J75" s="3">
        <v>4790</v>
      </c>
    </row>
    <row r="76" spans="1:10" x14ac:dyDescent="0.25">
      <c r="A76" s="1">
        <v>36923</v>
      </c>
      <c r="B76" t="s">
        <v>134</v>
      </c>
      <c r="C76">
        <v>355906470</v>
      </c>
      <c r="D76" t="s">
        <v>14</v>
      </c>
      <c r="E76" t="s">
        <v>15</v>
      </c>
      <c r="F76">
        <v>108828595</v>
      </c>
      <c r="G76" t="s">
        <v>132</v>
      </c>
      <c r="H76" t="s">
        <v>132</v>
      </c>
      <c r="I76">
        <v>23915</v>
      </c>
      <c r="J76" s="3">
        <v>4783</v>
      </c>
    </row>
    <row r="77" spans="1:10" x14ac:dyDescent="0.25">
      <c r="A77" s="1">
        <v>36923</v>
      </c>
      <c r="B77" t="s">
        <v>35</v>
      </c>
      <c r="C77">
        <v>348414228</v>
      </c>
      <c r="D77" t="s">
        <v>14</v>
      </c>
      <c r="E77" t="s">
        <v>15</v>
      </c>
      <c r="F77">
        <v>108828595</v>
      </c>
      <c r="G77" t="s">
        <v>34</v>
      </c>
      <c r="H77" t="s">
        <v>34</v>
      </c>
      <c r="I77">
        <v>23690</v>
      </c>
      <c r="J77" s="3">
        <v>4738</v>
      </c>
    </row>
    <row r="78" spans="1:10" x14ac:dyDescent="0.25">
      <c r="A78" s="1">
        <v>36923</v>
      </c>
      <c r="B78" t="s">
        <v>29</v>
      </c>
      <c r="C78">
        <v>347726318</v>
      </c>
      <c r="D78" t="s">
        <v>14</v>
      </c>
      <c r="E78" t="s">
        <v>15</v>
      </c>
      <c r="F78">
        <v>105305604</v>
      </c>
      <c r="G78" t="s">
        <v>24</v>
      </c>
      <c r="H78" t="s">
        <v>24</v>
      </c>
      <c r="I78">
        <v>19951.2</v>
      </c>
      <c r="J78" s="3">
        <v>3990.24</v>
      </c>
    </row>
    <row r="79" spans="1:10" x14ac:dyDescent="0.25">
      <c r="A79" s="1">
        <v>36923</v>
      </c>
      <c r="B79">
        <v>25100243</v>
      </c>
      <c r="C79">
        <v>349397906</v>
      </c>
      <c r="D79" t="s">
        <v>14</v>
      </c>
      <c r="E79" t="s">
        <v>15</v>
      </c>
      <c r="F79">
        <v>100144777</v>
      </c>
      <c r="G79" t="s">
        <v>39</v>
      </c>
      <c r="H79" t="s">
        <v>39</v>
      </c>
      <c r="I79">
        <v>19513</v>
      </c>
      <c r="J79" s="3">
        <v>3902.6</v>
      </c>
    </row>
    <row r="80" spans="1:10" x14ac:dyDescent="0.25">
      <c r="A80" s="1">
        <v>36923</v>
      </c>
      <c r="B80" t="s">
        <v>40</v>
      </c>
      <c r="C80">
        <v>349381028</v>
      </c>
      <c r="D80" t="s">
        <v>14</v>
      </c>
      <c r="E80" t="s">
        <v>15</v>
      </c>
      <c r="F80">
        <v>105305604</v>
      </c>
      <c r="G80" t="s">
        <v>39</v>
      </c>
      <c r="H80" t="s">
        <v>39</v>
      </c>
      <c r="I80">
        <v>18875</v>
      </c>
      <c r="J80" s="3">
        <v>3775</v>
      </c>
    </row>
    <row r="81" spans="1:14" x14ac:dyDescent="0.25">
      <c r="A81" s="1">
        <v>36923</v>
      </c>
      <c r="B81" t="s">
        <v>200</v>
      </c>
      <c r="C81">
        <v>361490015</v>
      </c>
      <c r="D81" t="s">
        <v>14</v>
      </c>
      <c r="E81" t="s">
        <v>15</v>
      </c>
      <c r="F81">
        <v>108372861</v>
      </c>
      <c r="G81" t="s">
        <v>59</v>
      </c>
      <c r="H81" t="s">
        <v>196</v>
      </c>
      <c r="I81">
        <v>17000</v>
      </c>
      <c r="J81" s="3">
        <v>3400</v>
      </c>
    </row>
    <row r="82" spans="1:14" x14ac:dyDescent="0.25">
      <c r="A82" s="1">
        <v>36923</v>
      </c>
      <c r="B82" t="s">
        <v>118</v>
      </c>
      <c r="C82">
        <v>354874180</v>
      </c>
      <c r="D82" t="s">
        <v>14</v>
      </c>
      <c r="E82" t="s">
        <v>119</v>
      </c>
      <c r="F82">
        <v>114923226</v>
      </c>
      <c r="G82" t="s">
        <v>108</v>
      </c>
      <c r="H82" t="s">
        <v>117</v>
      </c>
      <c r="I82">
        <v>16872.580000000002</v>
      </c>
      <c r="J82" s="4">
        <v>3374.51</v>
      </c>
    </row>
    <row r="83" spans="1:14" x14ac:dyDescent="0.25">
      <c r="A83" s="1">
        <v>36923</v>
      </c>
      <c r="B83" t="s">
        <v>33</v>
      </c>
      <c r="C83">
        <v>348360659</v>
      </c>
      <c r="D83" t="s">
        <v>14</v>
      </c>
      <c r="E83" t="s">
        <v>15</v>
      </c>
      <c r="F83">
        <v>100958523</v>
      </c>
      <c r="G83" t="s">
        <v>34</v>
      </c>
      <c r="H83" t="s">
        <v>34</v>
      </c>
      <c r="I83">
        <v>16614.400000000001</v>
      </c>
      <c r="J83" s="3">
        <v>3322.88</v>
      </c>
    </row>
    <row r="84" spans="1:14" x14ac:dyDescent="0.25">
      <c r="A84" s="1">
        <v>36923</v>
      </c>
      <c r="B84" t="s">
        <v>142</v>
      </c>
      <c r="C84">
        <v>356325645</v>
      </c>
      <c r="D84" t="s">
        <v>14</v>
      </c>
      <c r="E84" t="s">
        <v>15</v>
      </c>
      <c r="F84">
        <v>106113119</v>
      </c>
      <c r="G84" t="s">
        <v>138</v>
      </c>
      <c r="H84" t="s">
        <v>138</v>
      </c>
      <c r="I84">
        <v>16075</v>
      </c>
      <c r="J84" s="3">
        <v>3215</v>
      </c>
    </row>
    <row r="85" spans="1:14" x14ac:dyDescent="0.25">
      <c r="A85" s="1">
        <v>36923</v>
      </c>
      <c r="B85" t="s">
        <v>93</v>
      </c>
      <c r="C85">
        <v>353156205</v>
      </c>
      <c r="D85" t="s">
        <v>14</v>
      </c>
      <c r="E85" t="s">
        <v>15</v>
      </c>
      <c r="F85">
        <v>108372861</v>
      </c>
      <c r="G85" t="s">
        <v>59</v>
      </c>
      <c r="H85" t="s">
        <v>87</v>
      </c>
      <c r="I85">
        <v>15000</v>
      </c>
      <c r="J85" s="3">
        <v>3000</v>
      </c>
    </row>
    <row r="86" spans="1:14" x14ac:dyDescent="0.25">
      <c r="A86" s="1">
        <v>36923</v>
      </c>
      <c r="B86" t="s">
        <v>181</v>
      </c>
      <c r="C86">
        <v>358776544</v>
      </c>
      <c r="D86" t="s">
        <v>14</v>
      </c>
      <c r="E86" t="s">
        <v>15</v>
      </c>
      <c r="F86">
        <v>108372861</v>
      </c>
      <c r="G86" t="s">
        <v>160</v>
      </c>
      <c r="H86" t="s">
        <v>182</v>
      </c>
      <c r="I86">
        <v>15000</v>
      </c>
      <c r="J86" s="3">
        <v>3000</v>
      </c>
    </row>
    <row r="87" spans="1:14" x14ac:dyDescent="0.25">
      <c r="A87" s="1">
        <v>36923</v>
      </c>
      <c r="B87" t="s">
        <v>199</v>
      </c>
      <c r="C87">
        <v>361553276</v>
      </c>
      <c r="D87" t="s">
        <v>14</v>
      </c>
      <c r="E87" t="s">
        <v>195</v>
      </c>
      <c r="F87">
        <v>108372861</v>
      </c>
      <c r="G87" t="s">
        <v>149</v>
      </c>
      <c r="H87" t="s">
        <v>196</v>
      </c>
      <c r="I87">
        <v>15000</v>
      </c>
      <c r="J87" s="4">
        <v>3000</v>
      </c>
    </row>
    <row r="88" spans="1:14" x14ac:dyDescent="0.25">
      <c r="A88" s="1">
        <v>36923</v>
      </c>
      <c r="B88" t="s">
        <v>191</v>
      </c>
      <c r="C88">
        <v>360463214</v>
      </c>
      <c r="D88" t="s">
        <v>14</v>
      </c>
      <c r="E88" t="s">
        <v>15</v>
      </c>
      <c r="F88">
        <v>105128126</v>
      </c>
      <c r="G88" t="s">
        <v>168</v>
      </c>
      <c r="H88" t="s">
        <v>190</v>
      </c>
      <c r="I88">
        <v>14147.88</v>
      </c>
      <c r="J88" s="3">
        <v>2829.58</v>
      </c>
    </row>
    <row r="89" spans="1:14" x14ac:dyDescent="0.25">
      <c r="A89" s="1">
        <v>36923</v>
      </c>
      <c r="B89" t="s">
        <v>46</v>
      </c>
      <c r="C89">
        <v>350094810</v>
      </c>
      <c r="D89" t="s">
        <v>14</v>
      </c>
      <c r="E89" t="s">
        <v>15</v>
      </c>
      <c r="F89">
        <v>108828595</v>
      </c>
      <c r="G89" t="s">
        <v>45</v>
      </c>
      <c r="H89" t="s">
        <v>45</v>
      </c>
      <c r="I89">
        <v>13584.2</v>
      </c>
      <c r="J89" s="3">
        <v>2716.84</v>
      </c>
    </row>
    <row r="90" spans="1:14" x14ac:dyDescent="0.25">
      <c r="A90" s="1">
        <v>36923</v>
      </c>
      <c r="B90" t="s">
        <v>112</v>
      </c>
      <c r="C90">
        <v>354574556</v>
      </c>
      <c r="D90" t="s">
        <v>14</v>
      </c>
      <c r="E90" t="s">
        <v>15</v>
      </c>
      <c r="F90">
        <v>102864104</v>
      </c>
      <c r="G90" t="s">
        <v>110</v>
      </c>
      <c r="H90" t="s">
        <v>110</v>
      </c>
      <c r="I90">
        <v>13232.41</v>
      </c>
      <c r="J90" s="4">
        <v>2646.48</v>
      </c>
      <c r="M90">
        <v>99.99</v>
      </c>
      <c r="N90" s="4">
        <v>10</v>
      </c>
    </row>
    <row r="91" spans="1:14" x14ac:dyDescent="0.25">
      <c r="A91" s="1">
        <v>36923</v>
      </c>
      <c r="B91" t="s">
        <v>113</v>
      </c>
      <c r="C91">
        <v>354580766</v>
      </c>
      <c r="D91" t="s">
        <v>14</v>
      </c>
      <c r="E91" t="s">
        <v>15</v>
      </c>
      <c r="F91">
        <v>102864104</v>
      </c>
      <c r="G91" t="s">
        <v>110</v>
      </c>
      <c r="H91" t="s">
        <v>110</v>
      </c>
      <c r="I91">
        <v>12833.34</v>
      </c>
      <c r="J91" s="4">
        <v>2566.67</v>
      </c>
    </row>
    <row r="92" spans="1:14" x14ac:dyDescent="0.25">
      <c r="A92" s="1">
        <v>36923</v>
      </c>
      <c r="B92" t="s">
        <v>42</v>
      </c>
      <c r="C92">
        <v>349381164</v>
      </c>
      <c r="D92" t="s">
        <v>14</v>
      </c>
      <c r="E92" t="s">
        <v>15</v>
      </c>
      <c r="F92">
        <v>105305604</v>
      </c>
      <c r="G92" t="s">
        <v>39</v>
      </c>
      <c r="H92" t="s">
        <v>39</v>
      </c>
      <c r="I92">
        <v>12582</v>
      </c>
      <c r="J92" s="3">
        <v>2516.4</v>
      </c>
    </row>
    <row r="93" spans="1:14" x14ac:dyDescent="0.25">
      <c r="A93" s="1">
        <v>36923</v>
      </c>
      <c r="B93" t="s">
        <v>26</v>
      </c>
      <c r="C93">
        <v>347800927</v>
      </c>
      <c r="D93" t="s">
        <v>14</v>
      </c>
      <c r="E93" t="s">
        <v>15</v>
      </c>
      <c r="F93">
        <v>101720299</v>
      </c>
      <c r="G93" t="s">
        <v>24</v>
      </c>
      <c r="H93" t="s">
        <v>24</v>
      </c>
      <c r="I93">
        <v>12322.5</v>
      </c>
      <c r="J93" s="3">
        <v>2464.5</v>
      </c>
    </row>
    <row r="94" spans="1:14" x14ac:dyDescent="0.25">
      <c r="A94" s="1">
        <v>36923</v>
      </c>
      <c r="B94">
        <v>1025045769</v>
      </c>
      <c r="C94">
        <v>358665434</v>
      </c>
      <c r="D94" t="s">
        <v>14</v>
      </c>
      <c r="E94" t="s">
        <v>15</v>
      </c>
      <c r="F94">
        <v>101721247</v>
      </c>
      <c r="G94" t="s">
        <v>168</v>
      </c>
      <c r="H94" t="s">
        <v>182</v>
      </c>
      <c r="I94">
        <v>11085</v>
      </c>
      <c r="J94" s="3">
        <v>2217</v>
      </c>
    </row>
    <row r="95" spans="1:14" x14ac:dyDescent="0.25">
      <c r="A95" s="1">
        <v>36923</v>
      </c>
      <c r="B95" t="s">
        <v>99</v>
      </c>
      <c r="C95">
        <v>353631290</v>
      </c>
      <c r="D95" t="s">
        <v>14</v>
      </c>
      <c r="E95" t="s">
        <v>15</v>
      </c>
      <c r="F95">
        <v>105305604</v>
      </c>
      <c r="G95" t="s">
        <v>94</v>
      </c>
      <c r="H95" t="s">
        <v>94</v>
      </c>
      <c r="I95">
        <v>11060</v>
      </c>
      <c r="J95" s="3">
        <v>2212</v>
      </c>
    </row>
    <row r="96" spans="1:14" x14ac:dyDescent="0.25">
      <c r="A96" s="1">
        <v>36923</v>
      </c>
      <c r="B96" t="s">
        <v>19</v>
      </c>
      <c r="C96">
        <v>347003926</v>
      </c>
      <c r="D96" t="s">
        <v>14</v>
      </c>
      <c r="E96" t="s">
        <v>15</v>
      </c>
      <c r="F96">
        <v>101708786</v>
      </c>
      <c r="G96" t="s">
        <v>16</v>
      </c>
      <c r="H96" t="s">
        <v>16</v>
      </c>
      <c r="I96">
        <v>10666.4</v>
      </c>
      <c r="J96" s="3">
        <v>2133.2800000000002</v>
      </c>
    </row>
    <row r="97" spans="1:10" x14ac:dyDescent="0.25">
      <c r="A97" s="1">
        <v>36923</v>
      </c>
      <c r="B97" t="s">
        <v>169</v>
      </c>
      <c r="C97">
        <v>357811307</v>
      </c>
      <c r="D97" t="s">
        <v>14</v>
      </c>
      <c r="E97" t="s">
        <v>15</v>
      </c>
      <c r="F97">
        <v>103183591</v>
      </c>
      <c r="G97" t="s">
        <v>168</v>
      </c>
      <c r="H97" t="s">
        <v>168</v>
      </c>
      <c r="I97">
        <v>10000</v>
      </c>
      <c r="J97" s="3">
        <v>2000</v>
      </c>
    </row>
    <row r="98" spans="1:10" x14ac:dyDescent="0.25">
      <c r="A98" s="1">
        <v>36923</v>
      </c>
      <c r="B98" t="s">
        <v>136</v>
      </c>
      <c r="C98">
        <v>355851960</v>
      </c>
      <c r="D98" t="s">
        <v>14</v>
      </c>
      <c r="E98" t="s">
        <v>15</v>
      </c>
      <c r="F98">
        <v>109302140</v>
      </c>
      <c r="G98" t="s">
        <v>129</v>
      </c>
      <c r="H98" t="s">
        <v>132</v>
      </c>
      <c r="I98">
        <v>9583.33</v>
      </c>
      <c r="J98" s="3">
        <v>1916.67</v>
      </c>
    </row>
    <row r="99" spans="1:10" x14ac:dyDescent="0.25">
      <c r="A99" s="1">
        <v>36923</v>
      </c>
      <c r="B99" t="s">
        <v>43</v>
      </c>
      <c r="C99">
        <v>349497766</v>
      </c>
      <c r="D99" t="s">
        <v>14</v>
      </c>
      <c r="E99" t="s">
        <v>15</v>
      </c>
      <c r="F99">
        <v>108828595</v>
      </c>
      <c r="G99" t="s">
        <v>39</v>
      </c>
      <c r="H99" t="s">
        <v>39</v>
      </c>
      <c r="I99">
        <v>9210</v>
      </c>
      <c r="J99" s="3">
        <v>1842</v>
      </c>
    </row>
    <row r="100" spans="1:10" x14ac:dyDescent="0.25">
      <c r="A100" s="1">
        <v>36923</v>
      </c>
      <c r="B100" t="s">
        <v>28</v>
      </c>
      <c r="C100">
        <v>347643543</v>
      </c>
      <c r="D100" t="s">
        <v>14</v>
      </c>
      <c r="E100" t="s">
        <v>15</v>
      </c>
      <c r="F100">
        <v>104711433</v>
      </c>
      <c r="G100" t="s">
        <v>16</v>
      </c>
      <c r="H100" t="s">
        <v>24</v>
      </c>
      <c r="I100">
        <v>9177.2999999999993</v>
      </c>
      <c r="J100" s="3">
        <v>1835.46</v>
      </c>
    </row>
    <row r="101" spans="1:10" x14ac:dyDescent="0.25">
      <c r="A101" s="1">
        <v>36923</v>
      </c>
      <c r="B101">
        <v>1025043323</v>
      </c>
      <c r="C101">
        <v>353465679</v>
      </c>
      <c r="D101" t="s">
        <v>14</v>
      </c>
      <c r="E101" t="s">
        <v>15</v>
      </c>
      <c r="F101">
        <v>101721247</v>
      </c>
      <c r="G101" t="s">
        <v>83</v>
      </c>
      <c r="H101" t="s">
        <v>94</v>
      </c>
      <c r="I101">
        <v>9090</v>
      </c>
      <c r="J101" s="3">
        <v>1818</v>
      </c>
    </row>
    <row r="102" spans="1:10" x14ac:dyDescent="0.25">
      <c r="A102" s="1">
        <v>36923</v>
      </c>
      <c r="B102" t="s">
        <v>109</v>
      </c>
      <c r="C102">
        <v>354428624</v>
      </c>
      <c r="D102" t="s">
        <v>14</v>
      </c>
      <c r="E102" t="s">
        <v>15</v>
      </c>
      <c r="F102">
        <v>100014203</v>
      </c>
      <c r="G102" t="s">
        <v>108</v>
      </c>
      <c r="H102" t="s">
        <v>110</v>
      </c>
      <c r="I102">
        <v>8699.0400000000009</v>
      </c>
      <c r="J102" s="3">
        <v>1739.81</v>
      </c>
    </row>
    <row r="103" spans="1:10" x14ac:dyDescent="0.25">
      <c r="A103" s="1">
        <v>36923</v>
      </c>
      <c r="B103" t="s">
        <v>121</v>
      </c>
      <c r="C103">
        <v>355087982</v>
      </c>
      <c r="D103" t="s">
        <v>14</v>
      </c>
      <c r="E103" t="s">
        <v>15</v>
      </c>
      <c r="F103">
        <v>105305604</v>
      </c>
      <c r="G103" t="s">
        <v>117</v>
      </c>
      <c r="H103" t="s">
        <v>117</v>
      </c>
      <c r="I103">
        <v>8030</v>
      </c>
      <c r="J103" s="3">
        <v>1606</v>
      </c>
    </row>
    <row r="104" spans="1:10" x14ac:dyDescent="0.25">
      <c r="A104" s="1">
        <v>36923</v>
      </c>
      <c r="B104" t="s">
        <v>67</v>
      </c>
      <c r="C104">
        <v>351598765</v>
      </c>
      <c r="D104" t="s">
        <v>14</v>
      </c>
      <c r="E104" t="s">
        <v>15</v>
      </c>
      <c r="F104">
        <v>100929499</v>
      </c>
      <c r="G104" t="s">
        <v>45</v>
      </c>
      <c r="H104" t="s">
        <v>68</v>
      </c>
      <c r="I104">
        <v>8000</v>
      </c>
      <c r="J104" s="3">
        <v>1600</v>
      </c>
    </row>
    <row r="105" spans="1:10" x14ac:dyDescent="0.25">
      <c r="A105" s="1">
        <v>36923</v>
      </c>
      <c r="B105" t="s">
        <v>106</v>
      </c>
      <c r="C105">
        <v>353547676</v>
      </c>
      <c r="D105" t="s">
        <v>14</v>
      </c>
      <c r="E105" t="s">
        <v>15</v>
      </c>
      <c r="F105">
        <v>100929499</v>
      </c>
      <c r="G105" t="s">
        <v>70</v>
      </c>
      <c r="H105" t="s">
        <v>94</v>
      </c>
      <c r="I105">
        <v>8000</v>
      </c>
      <c r="J105" s="3">
        <v>1600</v>
      </c>
    </row>
    <row r="106" spans="1:10" x14ac:dyDescent="0.25">
      <c r="A106" s="1">
        <v>36923</v>
      </c>
      <c r="B106" t="s">
        <v>131</v>
      </c>
      <c r="C106">
        <v>355350690</v>
      </c>
      <c r="D106" t="s">
        <v>14</v>
      </c>
      <c r="E106" t="s">
        <v>15</v>
      </c>
      <c r="F106">
        <v>100929499</v>
      </c>
      <c r="G106" t="s">
        <v>108</v>
      </c>
      <c r="H106" t="s">
        <v>129</v>
      </c>
      <c r="I106">
        <v>8000</v>
      </c>
      <c r="J106" s="3">
        <v>1600</v>
      </c>
    </row>
    <row r="107" spans="1:10" x14ac:dyDescent="0.25">
      <c r="A107" s="1">
        <v>36923</v>
      </c>
      <c r="B107" t="s">
        <v>139</v>
      </c>
      <c r="C107">
        <v>356485806</v>
      </c>
      <c r="D107" t="s">
        <v>14</v>
      </c>
      <c r="E107" t="s">
        <v>15</v>
      </c>
      <c r="F107">
        <v>100929499</v>
      </c>
      <c r="G107" t="s">
        <v>110</v>
      </c>
      <c r="H107" t="s">
        <v>138</v>
      </c>
      <c r="I107">
        <v>8000</v>
      </c>
      <c r="J107" s="3">
        <v>1600</v>
      </c>
    </row>
    <row r="108" spans="1:10" x14ac:dyDescent="0.25">
      <c r="A108" s="1">
        <v>36923</v>
      </c>
      <c r="B108" t="s">
        <v>140</v>
      </c>
      <c r="C108">
        <v>356485841</v>
      </c>
      <c r="D108" t="s">
        <v>14</v>
      </c>
      <c r="E108" t="s">
        <v>15</v>
      </c>
      <c r="F108">
        <v>100929499</v>
      </c>
      <c r="G108" t="s">
        <v>110</v>
      </c>
      <c r="H108" t="s">
        <v>138</v>
      </c>
      <c r="I108">
        <v>8000</v>
      </c>
      <c r="J108" s="3">
        <v>1600</v>
      </c>
    </row>
    <row r="109" spans="1:10" x14ac:dyDescent="0.25">
      <c r="A109" s="1">
        <v>36923</v>
      </c>
      <c r="B109" t="s">
        <v>170</v>
      </c>
      <c r="C109">
        <v>357905732</v>
      </c>
      <c r="D109" t="s">
        <v>14</v>
      </c>
      <c r="E109" t="s">
        <v>15</v>
      </c>
      <c r="F109">
        <v>100929499</v>
      </c>
      <c r="G109" t="s">
        <v>149</v>
      </c>
      <c r="H109" t="s">
        <v>168</v>
      </c>
      <c r="I109">
        <v>8000</v>
      </c>
      <c r="J109" s="3">
        <v>1600</v>
      </c>
    </row>
    <row r="110" spans="1:10" x14ac:dyDescent="0.25">
      <c r="A110" s="1">
        <v>36923</v>
      </c>
      <c r="B110" t="s">
        <v>37</v>
      </c>
      <c r="C110">
        <v>348232745</v>
      </c>
      <c r="D110" t="s">
        <v>14</v>
      </c>
      <c r="E110" t="s">
        <v>15</v>
      </c>
      <c r="F110">
        <v>109302140</v>
      </c>
      <c r="G110" t="s">
        <v>24</v>
      </c>
      <c r="H110" t="s">
        <v>34</v>
      </c>
      <c r="I110">
        <v>7666.67</v>
      </c>
      <c r="J110" s="3">
        <v>1533.33</v>
      </c>
    </row>
    <row r="111" spans="1:10" x14ac:dyDescent="0.25">
      <c r="A111" s="1">
        <v>36923</v>
      </c>
      <c r="B111" t="s">
        <v>36</v>
      </c>
      <c r="C111">
        <v>348112437</v>
      </c>
      <c r="D111" t="s">
        <v>14</v>
      </c>
      <c r="E111" t="s">
        <v>15</v>
      </c>
      <c r="F111">
        <v>102519919</v>
      </c>
      <c r="G111" t="s">
        <v>34</v>
      </c>
      <c r="H111" t="s">
        <v>34</v>
      </c>
      <c r="I111">
        <v>7500</v>
      </c>
      <c r="J111" s="3">
        <v>1500</v>
      </c>
    </row>
    <row r="112" spans="1:10" x14ac:dyDescent="0.25">
      <c r="A112" s="1">
        <v>36923</v>
      </c>
      <c r="B112" t="s">
        <v>151</v>
      </c>
      <c r="C112">
        <v>356834566</v>
      </c>
      <c r="D112" t="s">
        <v>14</v>
      </c>
      <c r="E112" t="s">
        <v>15</v>
      </c>
      <c r="F112">
        <v>102704270</v>
      </c>
      <c r="G112" t="s">
        <v>149</v>
      </c>
      <c r="H112" t="s">
        <v>149</v>
      </c>
      <c r="I112">
        <v>7173.6</v>
      </c>
      <c r="J112" s="3">
        <v>1434.72</v>
      </c>
    </row>
    <row r="113" spans="1:14" x14ac:dyDescent="0.25">
      <c r="A113" s="1">
        <v>36923</v>
      </c>
      <c r="B113" t="s">
        <v>162</v>
      </c>
      <c r="C113">
        <v>357427940</v>
      </c>
      <c r="D113" t="s">
        <v>14</v>
      </c>
      <c r="E113" t="s">
        <v>15</v>
      </c>
      <c r="F113">
        <v>102519919</v>
      </c>
      <c r="G113" t="s">
        <v>160</v>
      </c>
      <c r="H113" t="s">
        <v>160</v>
      </c>
      <c r="I113">
        <v>7000</v>
      </c>
      <c r="J113" s="3">
        <v>1400</v>
      </c>
    </row>
    <row r="114" spans="1:14" x14ac:dyDescent="0.25">
      <c r="A114" s="1">
        <v>36923</v>
      </c>
      <c r="B114" t="s">
        <v>53</v>
      </c>
      <c r="C114">
        <v>350673716</v>
      </c>
      <c r="D114" t="s">
        <v>14</v>
      </c>
      <c r="E114" t="s">
        <v>15</v>
      </c>
      <c r="F114">
        <v>103920327</v>
      </c>
      <c r="G114" t="s">
        <v>16</v>
      </c>
      <c r="H114" t="s">
        <v>52</v>
      </c>
      <c r="I114">
        <v>6060.41</v>
      </c>
      <c r="J114" s="3">
        <v>1212.08</v>
      </c>
    </row>
    <row r="115" spans="1:14" x14ac:dyDescent="0.25">
      <c r="A115" s="1">
        <v>36923</v>
      </c>
      <c r="B115" t="s">
        <v>80</v>
      </c>
      <c r="C115">
        <v>352317767</v>
      </c>
      <c r="D115" t="s">
        <v>14</v>
      </c>
      <c r="E115" t="s">
        <v>15</v>
      </c>
      <c r="F115">
        <v>109302140</v>
      </c>
      <c r="G115" t="s">
        <v>70</v>
      </c>
      <c r="H115" t="s">
        <v>77</v>
      </c>
      <c r="I115">
        <v>5750</v>
      </c>
      <c r="J115" s="3">
        <v>1150</v>
      </c>
    </row>
    <row r="116" spans="1:14" x14ac:dyDescent="0.25">
      <c r="A116" s="1">
        <v>36923</v>
      </c>
      <c r="B116" t="s">
        <v>101</v>
      </c>
      <c r="C116">
        <v>353639711</v>
      </c>
      <c r="D116" t="s">
        <v>14</v>
      </c>
      <c r="E116" t="s">
        <v>15</v>
      </c>
      <c r="F116">
        <v>109302140</v>
      </c>
      <c r="G116" t="s">
        <v>87</v>
      </c>
      <c r="H116" t="s">
        <v>94</v>
      </c>
      <c r="I116">
        <v>5750</v>
      </c>
      <c r="J116" s="3">
        <v>1150</v>
      </c>
    </row>
    <row r="117" spans="1:14" x14ac:dyDescent="0.25">
      <c r="A117" s="1">
        <v>36923</v>
      </c>
      <c r="B117" t="s">
        <v>76</v>
      </c>
      <c r="C117">
        <v>352094783</v>
      </c>
      <c r="D117" t="s">
        <v>14</v>
      </c>
      <c r="E117" t="s">
        <v>15</v>
      </c>
      <c r="F117">
        <v>103280676</v>
      </c>
      <c r="G117" t="s">
        <v>68</v>
      </c>
      <c r="H117" t="s">
        <v>77</v>
      </c>
      <c r="I117">
        <v>5712</v>
      </c>
      <c r="J117" s="3">
        <v>1142.4000000000001</v>
      </c>
    </row>
    <row r="118" spans="1:14" x14ac:dyDescent="0.25">
      <c r="A118" s="1">
        <v>36923</v>
      </c>
      <c r="B118" t="s">
        <v>86</v>
      </c>
      <c r="C118">
        <v>352910362</v>
      </c>
      <c r="D118" t="s">
        <v>14</v>
      </c>
      <c r="E118" t="s">
        <v>15</v>
      </c>
      <c r="F118">
        <v>103280676</v>
      </c>
      <c r="G118" t="s">
        <v>83</v>
      </c>
      <c r="H118" t="s">
        <v>87</v>
      </c>
      <c r="I118">
        <v>5712</v>
      </c>
      <c r="J118" s="3">
        <v>1142.4000000000001</v>
      </c>
    </row>
    <row r="119" spans="1:14" x14ac:dyDescent="0.25">
      <c r="A119" s="1">
        <v>36923</v>
      </c>
      <c r="B119" t="s">
        <v>141</v>
      </c>
      <c r="C119">
        <v>356285314</v>
      </c>
      <c r="D119" t="s">
        <v>14</v>
      </c>
      <c r="E119" t="s">
        <v>15</v>
      </c>
      <c r="F119">
        <v>103280676</v>
      </c>
      <c r="G119" t="s">
        <v>138</v>
      </c>
      <c r="H119" t="s">
        <v>138</v>
      </c>
      <c r="I119">
        <v>5712</v>
      </c>
      <c r="J119" s="3">
        <v>1142.4000000000001</v>
      </c>
    </row>
    <row r="120" spans="1:14" x14ac:dyDescent="0.25">
      <c r="A120" s="1">
        <v>36923</v>
      </c>
      <c r="B120" t="s">
        <v>157</v>
      </c>
      <c r="C120">
        <v>356968415</v>
      </c>
      <c r="D120" t="s">
        <v>14</v>
      </c>
      <c r="E120" t="s">
        <v>15</v>
      </c>
      <c r="F120">
        <v>103280676</v>
      </c>
      <c r="G120" t="s">
        <v>149</v>
      </c>
      <c r="H120" t="s">
        <v>154</v>
      </c>
      <c r="I120">
        <v>5712</v>
      </c>
      <c r="J120" s="3">
        <v>1142.4000000000001</v>
      </c>
    </row>
    <row r="121" spans="1:14" x14ac:dyDescent="0.25">
      <c r="A121" s="1">
        <v>36923</v>
      </c>
      <c r="B121" t="s">
        <v>13</v>
      </c>
      <c r="C121">
        <v>346964223</v>
      </c>
      <c r="D121" t="s">
        <v>14</v>
      </c>
      <c r="E121" t="s">
        <v>15</v>
      </c>
      <c r="F121">
        <v>102864104</v>
      </c>
      <c r="G121" t="s">
        <v>16</v>
      </c>
      <c r="H121" t="s">
        <v>16</v>
      </c>
      <c r="I121">
        <v>5180.62</v>
      </c>
      <c r="J121" s="4">
        <v>1036.1199999999999</v>
      </c>
      <c r="M121">
        <v>250.92</v>
      </c>
      <c r="N121" s="4">
        <v>25.09</v>
      </c>
    </row>
    <row r="122" spans="1:14" x14ac:dyDescent="0.25">
      <c r="A122" s="1">
        <v>36923</v>
      </c>
      <c r="B122">
        <v>9093452518</v>
      </c>
      <c r="C122">
        <v>358882434</v>
      </c>
      <c r="D122" t="s">
        <v>14</v>
      </c>
      <c r="E122" t="s">
        <v>15</v>
      </c>
      <c r="F122">
        <v>101038731</v>
      </c>
      <c r="G122" t="s">
        <v>168</v>
      </c>
      <c r="H122" t="s">
        <v>182</v>
      </c>
      <c r="I122">
        <v>4865</v>
      </c>
      <c r="J122" s="3">
        <v>973</v>
      </c>
    </row>
    <row r="123" spans="1:14" x14ac:dyDescent="0.25">
      <c r="A123" s="1">
        <v>36923</v>
      </c>
      <c r="B123" t="s">
        <v>17</v>
      </c>
      <c r="C123">
        <v>347088912</v>
      </c>
      <c r="D123" t="s">
        <v>14</v>
      </c>
      <c r="E123" t="s">
        <v>15</v>
      </c>
      <c r="F123">
        <v>105305604</v>
      </c>
      <c r="G123" t="s">
        <v>16</v>
      </c>
      <c r="H123" t="s">
        <v>16</v>
      </c>
      <c r="I123">
        <v>4827.6000000000004</v>
      </c>
      <c r="J123" s="3">
        <v>965.52</v>
      </c>
    </row>
    <row r="124" spans="1:14" x14ac:dyDescent="0.25">
      <c r="A124" s="1">
        <v>36923</v>
      </c>
      <c r="B124" t="s">
        <v>82</v>
      </c>
      <c r="C124">
        <v>352865944</v>
      </c>
      <c r="D124" t="s">
        <v>14</v>
      </c>
      <c r="E124" t="s">
        <v>15</v>
      </c>
      <c r="F124">
        <v>108828595</v>
      </c>
      <c r="G124" t="s">
        <v>83</v>
      </c>
      <c r="H124" t="s">
        <v>83</v>
      </c>
      <c r="I124">
        <v>4792</v>
      </c>
      <c r="J124" s="3">
        <v>958.4</v>
      </c>
    </row>
    <row r="125" spans="1:14" x14ac:dyDescent="0.25">
      <c r="A125" s="1">
        <v>36923</v>
      </c>
      <c r="B125">
        <v>9092984524</v>
      </c>
      <c r="C125">
        <v>358900304</v>
      </c>
      <c r="D125" t="s">
        <v>14</v>
      </c>
      <c r="E125" t="s">
        <v>15</v>
      </c>
      <c r="F125">
        <v>101038731</v>
      </c>
      <c r="G125" t="s">
        <v>168</v>
      </c>
      <c r="H125" t="s">
        <v>182</v>
      </c>
      <c r="I125">
        <v>3965</v>
      </c>
      <c r="J125" s="3">
        <v>793</v>
      </c>
    </row>
    <row r="126" spans="1:14" x14ac:dyDescent="0.25">
      <c r="A126" s="1">
        <v>36923</v>
      </c>
      <c r="B126" t="s">
        <v>167</v>
      </c>
      <c r="C126">
        <v>357949688</v>
      </c>
      <c r="D126" t="s">
        <v>14</v>
      </c>
      <c r="E126" t="s">
        <v>15</v>
      </c>
      <c r="F126">
        <v>102864104</v>
      </c>
      <c r="G126" t="s">
        <v>168</v>
      </c>
      <c r="H126" t="s">
        <v>168</v>
      </c>
      <c r="I126">
        <v>3874.68</v>
      </c>
      <c r="J126" s="4">
        <v>774.94</v>
      </c>
      <c r="M126">
        <v>321.08999999999997</v>
      </c>
      <c r="N126" s="4">
        <v>32.11</v>
      </c>
    </row>
    <row r="127" spans="1:14" x14ac:dyDescent="0.25">
      <c r="A127" s="1">
        <v>36923</v>
      </c>
      <c r="B127" t="s">
        <v>30</v>
      </c>
      <c r="C127">
        <v>347726604</v>
      </c>
      <c r="D127" t="s">
        <v>14</v>
      </c>
      <c r="E127" t="s">
        <v>15</v>
      </c>
      <c r="F127">
        <v>105305604</v>
      </c>
      <c r="G127" t="s">
        <v>24</v>
      </c>
      <c r="H127" t="s">
        <v>24</v>
      </c>
      <c r="I127">
        <v>3847.5</v>
      </c>
      <c r="J127" s="3">
        <v>769.5</v>
      </c>
    </row>
    <row r="128" spans="1:14" x14ac:dyDescent="0.25">
      <c r="A128" s="1">
        <v>36923</v>
      </c>
      <c r="B128" t="s">
        <v>183</v>
      </c>
      <c r="C128">
        <v>358905455</v>
      </c>
      <c r="D128" t="s">
        <v>14</v>
      </c>
      <c r="E128" t="s">
        <v>15</v>
      </c>
      <c r="F128">
        <v>108135781</v>
      </c>
      <c r="G128" t="s">
        <v>168</v>
      </c>
      <c r="H128" t="s">
        <v>182</v>
      </c>
      <c r="I128">
        <v>3809.34</v>
      </c>
      <c r="J128" s="3">
        <v>761.87</v>
      </c>
    </row>
    <row r="129" spans="1:10" x14ac:dyDescent="0.25">
      <c r="A129" s="1">
        <v>36923</v>
      </c>
      <c r="B129" t="s">
        <v>165</v>
      </c>
      <c r="C129">
        <v>357431231</v>
      </c>
      <c r="D129" t="s">
        <v>14</v>
      </c>
      <c r="E129" t="s">
        <v>15</v>
      </c>
      <c r="F129">
        <v>102519919</v>
      </c>
      <c r="G129" t="s">
        <v>160</v>
      </c>
      <c r="H129" t="s">
        <v>160</v>
      </c>
      <c r="I129">
        <v>3500</v>
      </c>
      <c r="J129" s="3">
        <v>700</v>
      </c>
    </row>
    <row r="130" spans="1:10" x14ac:dyDescent="0.25">
      <c r="A130" s="1">
        <v>36923</v>
      </c>
      <c r="B130" t="s">
        <v>120</v>
      </c>
      <c r="C130">
        <v>355088002</v>
      </c>
      <c r="D130" t="s">
        <v>14</v>
      </c>
      <c r="E130" t="s">
        <v>15</v>
      </c>
      <c r="F130">
        <v>105305604</v>
      </c>
      <c r="G130" t="s">
        <v>117</v>
      </c>
      <c r="H130" t="s">
        <v>117</v>
      </c>
      <c r="I130">
        <v>3014</v>
      </c>
      <c r="J130" s="3">
        <v>602.79999999999995</v>
      </c>
    </row>
    <row r="131" spans="1:10" x14ac:dyDescent="0.25">
      <c r="A131" s="1">
        <v>36923</v>
      </c>
      <c r="B131" t="s">
        <v>84</v>
      </c>
      <c r="C131">
        <v>352790464</v>
      </c>
      <c r="D131" t="s">
        <v>14</v>
      </c>
      <c r="E131" t="s">
        <v>15</v>
      </c>
      <c r="F131">
        <v>106986080</v>
      </c>
      <c r="G131" t="s">
        <v>83</v>
      </c>
      <c r="H131" t="s">
        <v>83</v>
      </c>
      <c r="I131">
        <v>3000</v>
      </c>
      <c r="J131" s="3">
        <v>600</v>
      </c>
    </row>
    <row r="132" spans="1:10" x14ac:dyDescent="0.25">
      <c r="A132" s="1">
        <v>36923</v>
      </c>
      <c r="B132" t="s">
        <v>78</v>
      </c>
      <c r="C132">
        <v>352227358</v>
      </c>
      <c r="D132" t="s">
        <v>14</v>
      </c>
      <c r="E132" t="s">
        <v>15</v>
      </c>
      <c r="F132">
        <v>103544167</v>
      </c>
      <c r="G132" t="s">
        <v>77</v>
      </c>
      <c r="H132" t="s">
        <v>77</v>
      </c>
      <c r="I132">
        <v>1916.67</v>
      </c>
      <c r="J132" s="4">
        <v>383.33</v>
      </c>
    </row>
    <row r="133" spans="1:10" x14ac:dyDescent="0.25">
      <c r="A133" s="1">
        <v>36923</v>
      </c>
      <c r="B133" t="s">
        <v>184</v>
      </c>
      <c r="C133">
        <v>359483307</v>
      </c>
      <c r="D133" t="s">
        <v>14</v>
      </c>
      <c r="E133" t="s">
        <v>15</v>
      </c>
      <c r="F133">
        <v>104318304</v>
      </c>
      <c r="G133" t="s">
        <v>168</v>
      </c>
      <c r="H133" t="s">
        <v>185</v>
      </c>
      <c r="I133">
        <v>1513.25</v>
      </c>
      <c r="J133" s="3">
        <v>302.64999999999998</v>
      </c>
    </row>
    <row r="134" spans="1:10" x14ac:dyDescent="0.25">
      <c r="A134" s="1">
        <v>36923</v>
      </c>
      <c r="B134" t="s">
        <v>153</v>
      </c>
      <c r="C134">
        <v>357017001</v>
      </c>
      <c r="D134" t="s">
        <v>14</v>
      </c>
      <c r="E134" t="s">
        <v>15</v>
      </c>
      <c r="F134">
        <v>100929499</v>
      </c>
      <c r="G134" t="s">
        <v>110</v>
      </c>
      <c r="H134" t="s">
        <v>154</v>
      </c>
      <c r="I134">
        <v>1242.7</v>
      </c>
      <c r="J134" s="3">
        <v>248.54</v>
      </c>
    </row>
    <row r="135" spans="1:10" x14ac:dyDescent="0.25">
      <c r="A135" s="1">
        <v>36923</v>
      </c>
      <c r="B135" t="s">
        <v>197</v>
      </c>
      <c r="C135">
        <v>361566127</v>
      </c>
      <c r="D135" t="s">
        <v>14</v>
      </c>
      <c r="E135" t="s">
        <v>15</v>
      </c>
      <c r="F135">
        <v>100236944</v>
      </c>
      <c r="G135" t="s">
        <v>168</v>
      </c>
      <c r="H135" t="s">
        <v>196</v>
      </c>
      <c r="I135">
        <v>1068.1300000000001</v>
      </c>
      <c r="J135" s="3">
        <v>213.62</v>
      </c>
    </row>
    <row r="136" spans="1:10" x14ac:dyDescent="0.25">
      <c r="A136" s="1">
        <v>36923</v>
      </c>
      <c r="B136" t="s">
        <v>72</v>
      </c>
      <c r="C136">
        <v>351761600</v>
      </c>
      <c r="D136" t="s">
        <v>14</v>
      </c>
      <c r="E136" t="s">
        <v>15</v>
      </c>
      <c r="F136">
        <v>110525087</v>
      </c>
      <c r="G136" t="s">
        <v>70</v>
      </c>
      <c r="H136" t="s">
        <v>70</v>
      </c>
      <c r="I136">
        <v>900</v>
      </c>
      <c r="J136" s="3">
        <v>180</v>
      </c>
    </row>
    <row r="137" spans="1:10" x14ac:dyDescent="0.25">
      <c r="A137" s="1">
        <v>36923</v>
      </c>
      <c r="B137" t="s">
        <v>198</v>
      </c>
      <c r="C137">
        <v>361567152</v>
      </c>
      <c r="D137" t="s">
        <v>14</v>
      </c>
      <c r="E137" t="s">
        <v>15</v>
      </c>
      <c r="F137">
        <v>110636147</v>
      </c>
      <c r="G137" t="s">
        <v>168</v>
      </c>
      <c r="H137" t="s">
        <v>196</v>
      </c>
      <c r="I137">
        <v>250</v>
      </c>
      <c r="J137" s="3">
        <v>50</v>
      </c>
    </row>
    <row r="138" spans="1:10" x14ac:dyDescent="0.25">
      <c r="A138" s="1">
        <v>36923</v>
      </c>
      <c r="B138" t="s">
        <v>198</v>
      </c>
      <c r="C138">
        <v>361672856</v>
      </c>
      <c r="D138" t="s">
        <v>14</v>
      </c>
      <c r="E138" t="s">
        <v>15</v>
      </c>
      <c r="F138">
        <v>108278033</v>
      </c>
      <c r="G138" t="s">
        <v>168</v>
      </c>
      <c r="H138" t="s">
        <v>196</v>
      </c>
      <c r="I138">
        <v>221.7</v>
      </c>
      <c r="J138" s="3">
        <v>44.34</v>
      </c>
    </row>
    <row r="139" spans="1:10" x14ac:dyDescent="0.25">
      <c r="A139" s="1">
        <v>36923</v>
      </c>
      <c r="B139" t="s">
        <v>198</v>
      </c>
      <c r="C139">
        <v>361506860</v>
      </c>
      <c r="D139" t="s">
        <v>14</v>
      </c>
      <c r="E139" t="s">
        <v>15</v>
      </c>
      <c r="F139">
        <v>100236944</v>
      </c>
      <c r="G139" t="s">
        <v>168</v>
      </c>
      <c r="H139" t="s">
        <v>196</v>
      </c>
      <c r="I139">
        <v>71.67</v>
      </c>
      <c r="J139" s="3">
        <v>14.33</v>
      </c>
    </row>
    <row r="140" spans="1:10" x14ac:dyDescent="0.25">
      <c r="A140" s="1">
        <v>36923</v>
      </c>
      <c r="B140" t="s">
        <v>197</v>
      </c>
      <c r="C140">
        <v>362416797</v>
      </c>
      <c r="D140" t="s">
        <v>14</v>
      </c>
      <c r="E140" t="s">
        <v>195</v>
      </c>
      <c r="F140">
        <v>101708173</v>
      </c>
      <c r="G140" t="s">
        <v>168</v>
      </c>
      <c r="H140" t="s">
        <v>202</v>
      </c>
      <c r="I140">
        <v>63.87</v>
      </c>
      <c r="J140" s="3">
        <v>12.78</v>
      </c>
    </row>
    <row r="141" spans="1:10" x14ac:dyDescent="0.25">
      <c r="A141" s="1">
        <v>36923</v>
      </c>
      <c r="B141" t="s">
        <v>198</v>
      </c>
      <c r="C141">
        <v>361902882</v>
      </c>
      <c r="D141" t="s">
        <v>14</v>
      </c>
      <c r="E141" t="s">
        <v>15</v>
      </c>
      <c r="F141">
        <v>101708173</v>
      </c>
      <c r="G141" t="s">
        <v>168</v>
      </c>
      <c r="H141" t="s">
        <v>201</v>
      </c>
      <c r="I141">
        <v>30.77</v>
      </c>
      <c r="J141" s="3">
        <v>6.16</v>
      </c>
    </row>
    <row r="142" spans="1:10" x14ac:dyDescent="0.25">
      <c r="A142" s="1">
        <v>36923</v>
      </c>
      <c r="B142" t="s">
        <v>155</v>
      </c>
      <c r="C142">
        <v>357034664</v>
      </c>
      <c r="D142" t="s">
        <v>14</v>
      </c>
      <c r="E142" t="s">
        <v>15</v>
      </c>
      <c r="F142">
        <v>100878582</v>
      </c>
      <c r="G142" t="s">
        <v>138</v>
      </c>
      <c r="H142" t="s">
        <v>154</v>
      </c>
      <c r="I142">
        <v>1587152</v>
      </c>
      <c r="J142" s="2">
        <v>0</v>
      </c>
    </row>
    <row r="143" spans="1:10" x14ac:dyDescent="0.25">
      <c r="A143" s="1">
        <v>36923</v>
      </c>
      <c r="B143" t="s">
        <v>159</v>
      </c>
      <c r="C143">
        <v>357399080</v>
      </c>
      <c r="D143" t="s">
        <v>14</v>
      </c>
      <c r="E143" t="s">
        <v>15</v>
      </c>
      <c r="F143">
        <v>100878582</v>
      </c>
      <c r="G143" t="s">
        <v>138</v>
      </c>
      <c r="H143" t="s">
        <v>160</v>
      </c>
      <c r="I143">
        <v>1260975</v>
      </c>
      <c r="J143" s="2">
        <v>0</v>
      </c>
    </row>
    <row r="144" spans="1:10" x14ac:dyDescent="0.25">
      <c r="A144" s="1">
        <v>36923</v>
      </c>
      <c r="B144" t="s">
        <v>177</v>
      </c>
      <c r="C144">
        <v>358364598</v>
      </c>
      <c r="D144" t="s">
        <v>14</v>
      </c>
      <c r="E144" t="s">
        <v>15</v>
      </c>
      <c r="F144">
        <v>100214228</v>
      </c>
      <c r="G144" t="s">
        <v>168</v>
      </c>
      <c r="H144" t="s">
        <v>178</v>
      </c>
      <c r="I144">
        <v>3750</v>
      </c>
      <c r="J144" s="2">
        <v>0</v>
      </c>
    </row>
    <row r="145" spans="1:14" x14ac:dyDescent="0.25">
      <c r="A145" s="1">
        <v>36923</v>
      </c>
      <c r="B145" t="s">
        <v>179</v>
      </c>
      <c r="C145">
        <v>358364622</v>
      </c>
      <c r="D145" t="s">
        <v>14</v>
      </c>
      <c r="E145" t="s">
        <v>15</v>
      </c>
      <c r="F145">
        <v>100214228</v>
      </c>
      <c r="G145" t="s">
        <v>168</v>
      </c>
      <c r="H145" t="s">
        <v>178</v>
      </c>
      <c r="I145">
        <v>3750</v>
      </c>
      <c r="J145" s="2">
        <v>0</v>
      </c>
    </row>
    <row r="146" spans="1:14" x14ac:dyDescent="0.25">
      <c r="A146" s="1">
        <v>36923</v>
      </c>
      <c r="B146" t="s">
        <v>180</v>
      </c>
      <c r="C146">
        <v>358365702</v>
      </c>
      <c r="D146" t="s">
        <v>14</v>
      </c>
      <c r="E146" t="s">
        <v>15</v>
      </c>
      <c r="F146">
        <v>100214228</v>
      </c>
      <c r="G146" t="s">
        <v>168</v>
      </c>
      <c r="H146" t="s">
        <v>178</v>
      </c>
      <c r="I146">
        <v>3750</v>
      </c>
      <c r="J146" s="2">
        <v>0</v>
      </c>
    </row>
    <row r="147" spans="1:14" x14ac:dyDescent="0.25">
      <c r="A147" s="1">
        <v>36923</v>
      </c>
      <c r="B147" t="s">
        <v>187</v>
      </c>
      <c r="C147">
        <v>359423114</v>
      </c>
      <c r="D147" t="s">
        <v>14</v>
      </c>
      <c r="E147" t="s">
        <v>15</v>
      </c>
      <c r="F147">
        <v>101692087</v>
      </c>
      <c r="G147" t="s">
        <v>168</v>
      </c>
      <c r="H147" t="s">
        <v>185</v>
      </c>
      <c r="M147">
        <v>23744.880000000001</v>
      </c>
      <c r="N147" s="3">
        <v>2374.4899999999998</v>
      </c>
    </row>
    <row r="148" spans="1:14" x14ac:dyDescent="0.25">
      <c r="A148" s="1">
        <v>36923</v>
      </c>
      <c r="B148" t="s">
        <v>189</v>
      </c>
      <c r="C148">
        <v>360293483</v>
      </c>
      <c r="D148" t="s">
        <v>14</v>
      </c>
      <c r="E148" t="s">
        <v>15</v>
      </c>
      <c r="F148">
        <v>100237118</v>
      </c>
      <c r="G148" t="s">
        <v>168</v>
      </c>
      <c r="H148" t="s">
        <v>190</v>
      </c>
      <c r="M148">
        <v>311.39999999999998</v>
      </c>
      <c r="N148" s="3">
        <v>31.14</v>
      </c>
    </row>
    <row r="149" spans="1:14" x14ac:dyDescent="0.25">
      <c r="A149" s="1">
        <v>36923</v>
      </c>
      <c r="B149">
        <v>20251077281</v>
      </c>
      <c r="C149">
        <v>361140483</v>
      </c>
      <c r="D149" t="s">
        <v>14</v>
      </c>
      <c r="E149" t="s">
        <v>15</v>
      </c>
      <c r="F149">
        <v>100726741</v>
      </c>
      <c r="G149" t="s">
        <v>168</v>
      </c>
      <c r="H149" t="s">
        <v>192</v>
      </c>
      <c r="M149">
        <v>3719.8</v>
      </c>
      <c r="N149" s="3">
        <v>371.98</v>
      </c>
    </row>
    <row r="150" spans="1:14" x14ac:dyDescent="0.25">
      <c r="A150" s="1">
        <v>36923</v>
      </c>
      <c r="B150" t="s">
        <v>198</v>
      </c>
      <c r="C150">
        <v>361579094</v>
      </c>
      <c r="D150" t="s">
        <v>14</v>
      </c>
      <c r="E150" t="s">
        <v>15</v>
      </c>
      <c r="F150">
        <v>100237118</v>
      </c>
      <c r="G150" t="s">
        <v>168</v>
      </c>
      <c r="H150" t="s">
        <v>196</v>
      </c>
      <c r="M150">
        <v>384.77</v>
      </c>
      <c r="N150" s="3">
        <v>38.479999999999997</v>
      </c>
    </row>
    <row r="151" spans="1:14" x14ac:dyDescent="0.25">
      <c r="A151" s="1">
        <v>36923</v>
      </c>
      <c r="B151" t="s">
        <v>198</v>
      </c>
      <c r="C151">
        <v>361448437</v>
      </c>
      <c r="D151" t="s">
        <v>14</v>
      </c>
      <c r="E151" t="s">
        <v>15</v>
      </c>
      <c r="F151">
        <v>100726741</v>
      </c>
      <c r="G151" t="s">
        <v>168</v>
      </c>
      <c r="H151" t="s">
        <v>196</v>
      </c>
      <c r="M151">
        <v>10394.469999999999</v>
      </c>
      <c r="N151" s="3">
        <v>1039.45</v>
      </c>
    </row>
    <row r="152" spans="1:14" x14ac:dyDescent="0.25">
      <c r="J152" s="2">
        <f>SUM(J2:J151)</f>
        <v>4267616.6900000023</v>
      </c>
      <c r="N152" s="2">
        <f>SUM(N2:N151)</f>
        <v>3922.74</v>
      </c>
    </row>
    <row r="157" spans="1:14" x14ac:dyDescent="0.25">
      <c r="B157" t="s">
        <v>203</v>
      </c>
      <c r="H157" s="2">
        <v>5587370.2300000004</v>
      </c>
    </row>
    <row r="158" spans="1:14" x14ac:dyDescent="0.25">
      <c r="B158" t="s">
        <v>204</v>
      </c>
      <c r="H158" s="2">
        <v>340227.98</v>
      </c>
    </row>
    <row r="159" spans="1:14" x14ac:dyDescent="0.25">
      <c r="B159" t="s">
        <v>215</v>
      </c>
      <c r="H159" s="2">
        <f>+H157+H158</f>
        <v>5927598.2100000009</v>
      </c>
    </row>
    <row r="160" spans="1:14" x14ac:dyDescent="0.25">
      <c r="B160" t="s">
        <v>216</v>
      </c>
      <c r="H160" s="2">
        <f>+J152</f>
        <v>4267616.6900000023</v>
      </c>
    </row>
    <row r="161" spans="2:11" x14ac:dyDescent="0.25">
      <c r="B161" t="s">
        <v>205</v>
      </c>
      <c r="H161" s="2">
        <f>+H159-H160</f>
        <v>1659981.5199999986</v>
      </c>
    </row>
    <row r="163" spans="2:11" x14ac:dyDescent="0.25">
      <c r="B163" t="s">
        <v>212</v>
      </c>
      <c r="H163" s="2">
        <v>1831436</v>
      </c>
    </row>
    <row r="164" spans="2:11" x14ac:dyDescent="0.25">
      <c r="B164" t="s">
        <v>213</v>
      </c>
      <c r="H164" s="5">
        <f>+J2</f>
        <v>734394.73</v>
      </c>
    </row>
    <row r="165" spans="2:11" x14ac:dyDescent="0.25">
      <c r="B165" t="s">
        <v>205</v>
      </c>
      <c r="H165" s="2">
        <f>+H163-H164</f>
        <v>1097041.27</v>
      </c>
    </row>
    <row r="166" spans="2:11" x14ac:dyDescent="0.25">
      <c r="H166" s="2"/>
    </row>
    <row r="168" spans="2:11" x14ac:dyDescent="0.25">
      <c r="H168" s="2">
        <f>+H161-H165</f>
        <v>562940.2499999986</v>
      </c>
    </row>
    <row r="170" spans="2:11" x14ac:dyDescent="0.25">
      <c r="B170" t="s">
        <v>206</v>
      </c>
      <c r="H170" s="2">
        <v>317430.40000000002</v>
      </c>
    </row>
    <row r="171" spans="2:11" x14ac:dyDescent="0.25">
      <c r="B171" t="s">
        <v>207</v>
      </c>
      <c r="H171" s="2">
        <v>252195</v>
      </c>
    </row>
    <row r="172" spans="2:11" x14ac:dyDescent="0.25">
      <c r="B172" t="s">
        <v>208</v>
      </c>
      <c r="H172" s="2">
        <v>4000</v>
      </c>
    </row>
    <row r="173" spans="2:11" x14ac:dyDescent="0.25">
      <c r="B173" t="s">
        <v>209</v>
      </c>
      <c r="H173" s="2">
        <v>5286.67</v>
      </c>
    </row>
    <row r="174" spans="2:11" x14ac:dyDescent="0.25">
      <c r="B174" t="s">
        <v>211</v>
      </c>
      <c r="H174" s="2">
        <v>5810.23</v>
      </c>
      <c r="I174" s="6" t="s">
        <v>214</v>
      </c>
      <c r="J174" s="3"/>
      <c r="K174" s="3"/>
    </row>
    <row r="175" spans="2:11" x14ac:dyDescent="0.25">
      <c r="H175" s="2">
        <f>SUM(H170:H174)</f>
        <v>584722.30000000005</v>
      </c>
    </row>
    <row r="177" spans="2:8" x14ac:dyDescent="0.25">
      <c r="H177" s="2">
        <f>+H168-H175</f>
        <v>-21782.050000001444</v>
      </c>
    </row>
    <row r="179" spans="2:8" x14ac:dyDescent="0.25">
      <c r="B179" t="s">
        <v>210</v>
      </c>
      <c r="H179" s="4">
        <f>+J60+J82+J87+J90+J91+J121+J126+J132</f>
        <v>21782.050000000003</v>
      </c>
    </row>
    <row r="181" spans="2:8" x14ac:dyDescent="0.25">
      <c r="H181" s="2">
        <f>+H177+H179</f>
        <v>-1.4406396076083183E-9</v>
      </c>
    </row>
    <row r="184" spans="2:8" x14ac:dyDescent="0.25">
      <c r="H184" s="2">
        <v>4267616.6900000004</v>
      </c>
    </row>
    <row r="185" spans="2:8" x14ac:dyDescent="0.25">
      <c r="H185" s="2">
        <f>+H177</f>
        <v>-21782.050000001444</v>
      </c>
    </row>
    <row r="186" spans="2:8" x14ac:dyDescent="0.25">
      <c r="H186" s="2">
        <f>+H184+H185</f>
        <v>4245834.6399999987</v>
      </c>
    </row>
  </sheetData>
  <autoFilter ref="A1:O152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M157"/>
  <sheetViews>
    <sheetView workbookViewId="0">
      <selection activeCell="J161" sqref="J161"/>
    </sheetView>
  </sheetViews>
  <sheetFormatPr defaultColWidth="24.5703125" defaultRowHeight="15" x14ac:dyDescent="0.25"/>
  <cols>
    <col min="10" max="10" width="24.5703125" style="2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37012</v>
      </c>
      <c r="B2" t="s">
        <v>135</v>
      </c>
      <c r="C2">
        <v>355839731</v>
      </c>
      <c r="D2" t="s">
        <v>14</v>
      </c>
      <c r="E2" t="s">
        <v>15</v>
      </c>
      <c r="F2">
        <v>100878582</v>
      </c>
      <c r="G2" t="s">
        <v>117</v>
      </c>
      <c r="H2" t="s">
        <v>132</v>
      </c>
      <c r="I2">
        <v>8333333.3300000001</v>
      </c>
      <c r="J2" s="2">
        <v>1666666.67</v>
      </c>
    </row>
    <row r="3" spans="1:13" hidden="1" x14ac:dyDescent="0.25">
      <c r="A3" s="1">
        <v>36923</v>
      </c>
      <c r="B3" t="s">
        <v>163</v>
      </c>
      <c r="C3">
        <v>357439110</v>
      </c>
      <c r="D3" t="s">
        <v>14</v>
      </c>
      <c r="E3" t="s">
        <v>15</v>
      </c>
      <c r="F3">
        <v>100878582</v>
      </c>
      <c r="G3" t="s">
        <v>160</v>
      </c>
      <c r="H3" t="s">
        <v>160</v>
      </c>
      <c r="I3">
        <v>9157180</v>
      </c>
      <c r="J3" s="2">
        <v>734394.73</v>
      </c>
    </row>
    <row r="4" spans="1:13" hidden="1" x14ac:dyDescent="0.25">
      <c r="A4" s="1">
        <v>36923</v>
      </c>
      <c r="B4" t="s">
        <v>150</v>
      </c>
      <c r="C4">
        <v>356596478</v>
      </c>
      <c r="D4" t="s">
        <v>14</v>
      </c>
      <c r="E4" t="s">
        <v>15</v>
      </c>
      <c r="F4">
        <v>100878582</v>
      </c>
      <c r="G4" t="s">
        <v>138</v>
      </c>
      <c r="H4" t="s">
        <v>149</v>
      </c>
      <c r="I4">
        <v>2053232.2</v>
      </c>
      <c r="J4" s="2">
        <v>410646.44</v>
      </c>
    </row>
    <row r="5" spans="1:13" hidden="1" x14ac:dyDescent="0.25">
      <c r="A5" s="1">
        <v>36923</v>
      </c>
      <c r="B5" t="s">
        <v>89</v>
      </c>
      <c r="C5">
        <v>353003887</v>
      </c>
      <c r="D5" t="s">
        <v>14</v>
      </c>
      <c r="E5" t="s">
        <v>15</v>
      </c>
      <c r="F5">
        <v>100878582</v>
      </c>
      <c r="G5" t="s">
        <v>83</v>
      </c>
      <c r="H5" t="s">
        <v>87</v>
      </c>
      <c r="I5">
        <v>1691460</v>
      </c>
      <c r="J5" s="2">
        <v>338292</v>
      </c>
    </row>
    <row r="6" spans="1:13" hidden="1" x14ac:dyDescent="0.25">
      <c r="A6" s="1">
        <v>36923</v>
      </c>
      <c r="B6" t="s">
        <v>55</v>
      </c>
      <c r="C6">
        <v>351010205</v>
      </c>
      <c r="D6" t="s">
        <v>14</v>
      </c>
      <c r="E6" t="s">
        <v>15</v>
      </c>
      <c r="F6">
        <v>108828595</v>
      </c>
      <c r="G6" t="s">
        <v>52</v>
      </c>
      <c r="H6" t="s">
        <v>52</v>
      </c>
      <c r="I6">
        <v>1670550</v>
      </c>
      <c r="J6" s="2">
        <v>334110</v>
      </c>
    </row>
    <row r="7" spans="1:13" x14ac:dyDescent="0.25">
      <c r="A7" s="1">
        <v>37012</v>
      </c>
      <c r="B7" t="s">
        <v>143</v>
      </c>
      <c r="C7">
        <v>356354762</v>
      </c>
      <c r="D7" t="s">
        <v>14</v>
      </c>
      <c r="E7" t="s">
        <v>15</v>
      </c>
      <c r="F7">
        <v>101090578</v>
      </c>
      <c r="G7" t="s">
        <v>129</v>
      </c>
      <c r="H7" t="s">
        <v>138</v>
      </c>
      <c r="I7">
        <v>1666666.67</v>
      </c>
      <c r="J7" s="2">
        <v>333333.33</v>
      </c>
    </row>
    <row r="8" spans="1:13" hidden="1" x14ac:dyDescent="0.25">
      <c r="A8" s="1">
        <v>36923</v>
      </c>
      <c r="B8" t="s">
        <v>51</v>
      </c>
      <c r="C8">
        <v>350748431</v>
      </c>
      <c r="D8" t="s">
        <v>14</v>
      </c>
      <c r="E8" t="s">
        <v>15</v>
      </c>
      <c r="F8">
        <v>104077240</v>
      </c>
      <c r="G8" t="s">
        <v>48</v>
      </c>
      <c r="H8" t="s">
        <v>52</v>
      </c>
      <c r="I8">
        <v>1283455</v>
      </c>
      <c r="J8" s="2">
        <v>256691</v>
      </c>
    </row>
    <row r="9" spans="1:13" hidden="1" x14ac:dyDescent="0.25">
      <c r="A9" s="1">
        <v>36923</v>
      </c>
      <c r="B9" t="s">
        <v>54</v>
      </c>
      <c r="C9">
        <v>351010206</v>
      </c>
      <c r="D9" t="s">
        <v>14</v>
      </c>
      <c r="E9" t="s">
        <v>15</v>
      </c>
      <c r="F9">
        <v>108828595</v>
      </c>
      <c r="G9" t="s">
        <v>52</v>
      </c>
      <c r="H9" t="s">
        <v>52</v>
      </c>
      <c r="I9">
        <v>1280278</v>
      </c>
      <c r="J9" s="2">
        <v>256055.6</v>
      </c>
    </row>
    <row r="10" spans="1:13" hidden="1" x14ac:dyDescent="0.25">
      <c r="A10" s="1">
        <v>36923</v>
      </c>
      <c r="B10" t="s">
        <v>171</v>
      </c>
      <c r="C10">
        <v>358250806</v>
      </c>
      <c r="D10" t="s">
        <v>14</v>
      </c>
      <c r="E10" t="s">
        <v>15</v>
      </c>
      <c r="F10">
        <v>101647034</v>
      </c>
      <c r="G10" t="s">
        <v>168</v>
      </c>
      <c r="H10" t="s">
        <v>168</v>
      </c>
      <c r="I10">
        <v>562749.6</v>
      </c>
      <c r="J10" s="2">
        <v>112549.92</v>
      </c>
    </row>
    <row r="11" spans="1:13" hidden="1" x14ac:dyDescent="0.25">
      <c r="A11" s="1">
        <v>36923</v>
      </c>
      <c r="B11" t="s">
        <v>75</v>
      </c>
      <c r="C11">
        <v>351729612</v>
      </c>
      <c r="D11" t="s">
        <v>14</v>
      </c>
      <c r="E11" t="s">
        <v>15</v>
      </c>
      <c r="F11">
        <v>106467556</v>
      </c>
      <c r="G11" t="s">
        <v>59</v>
      </c>
      <c r="H11" t="s">
        <v>70</v>
      </c>
      <c r="I11">
        <v>481680</v>
      </c>
      <c r="J11" s="2">
        <v>96336</v>
      </c>
    </row>
    <row r="12" spans="1:13" hidden="1" x14ac:dyDescent="0.25">
      <c r="A12" s="1">
        <v>36923</v>
      </c>
      <c r="B12" t="s">
        <v>104</v>
      </c>
      <c r="C12">
        <v>353577471</v>
      </c>
      <c r="D12" t="s">
        <v>14</v>
      </c>
      <c r="E12" t="s">
        <v>15</v>
      </c>
      <c r="F12">
        <v>100177949</v>
      </c>
      <c r="G12" t="s">
        <v>94</v>
      </c>
      <c r="H12" t="s">
        <v>94</v>
      </c>
      <c r="I12">
        <v>449826.35</v>
      </c>
      <c r="J12" s="2">
        <v>89965.27</v>
      </c>
    </row>
    <row r="13" spans="1:13" hidden="1" x14ac:dyDescent="0.25">
      <c r="A13" s="1">
        <v>36923</v>
      </c>
      <c r="B13" t="s">
        <v>148</v>
      </c>
      <c r="C13">
        <v>356597492</v>
      </c>
      <c r="D13" t="s">
        <v>14</v>
      </c>
      <c r="E13" t="s">
        <v>15</v>
      </c>
      <c r="F13">
        <v>100878582</v>
      </c>
      <c r="G13" t="s">
        <v>138</v>
      </c>
      <c r="H13" t="s">
        <v>149</v>
      </c>
      <c r="I13">
        <v>441190.8</v>
      </c>
      <c r="J13" s="2">
        <v>88238.16</v>
      </c>
    </row>
    <row r="14" spans="1:13" hidden="1" x14ac:dyDescent="0.25">
      <c r="A14" s="1">
        <v>36923</v>
      </c>
      <c r="B14">
        <v>2501286</v>
      </c>
      <c r="C14">
        <v>353399999</v>
      </c>
      <c r="D14" t="s">
        <v>14</v>
      </c>
      <c r="E14" t="s">
        <v>15</v>
      </c>
      <c r="F14">
        <v>101090578</v>
      </c>
      <c r="G14" t="s">
        <v>77</v>
      </c>
      <c r="H14" t="s">
        <v>94</v>
      </c>
      <c r="I14">
        <v>336107.32</v>
      </c>
      <c r="J14" s="2">
        <v>67221.460000000006</v>
      </c>
    </row>
    <row r="15" spans="1:13" hidden="1" x14ac:dyDescent="0.25">
      <c r="A15" s="1">
        <v>36923</v>
      </c>
      <c r="B15" t="s">
        <v>164</v>
      </c>
      <c r="C15">
        <v>357432703</v>
      </c>
      <c r="D15" t="s">
        <v>14</v>
      </c>
      <c r="E15" t="s">
        <v>15</v>
      </c>
      <c r="F15">
        <v>100878582</v>
      </c>
      <c r="G15" t="s">
        <v>154</v>
      </c>
      <c r="H15" t="s">
        <v>160</v>
      </c>
      <c r="I15">
        <v>308811.3</v>
      </c>
      <c r="J15" s="2">
        <v>61762.26</v>
      </c>
    </row>
    <row r="16" spans="1:13" hidden="1" x14ac:dyDescent="0.25">
      <c r="A16" s="1">
        <v>36923</v>
      </c>
      <c r="B16" t="s">
        <v>158</v>
      </c>
      <c r="C16">
        <v>357270345</v>
      </c>
      <c r="D16" t="s">
        <v>14</v>
      </c>
      <c r="E16" t="s">
        <v>15</v>
      </c>
      <c r="F16">
        <v>108828595</v>
      </c>
      <c r="G16" t="s">
        <v>154</v>
      </c>
      <c r="H16" t="s">
        <v>154</v>
      </c>
      <c r="I16">
        <v>299655</v>
      </c>
      <c r="J16" s="2">
        <v>59931</v>
      </c>
    </row>
    <row r="17" spans="1:10" hidden="1" x14ac:dyDescent="0.25">
      <c r="A17" s="1">
        <v>36923</v>
      </c>
      <c r="B17" t="s">
        <v>63</v>
      </c>
      <c r="C17">
        <v>351196462</v>
      </c>
      <c r="D17" t="s">
        <v>14</v>
      </c>
      <c r="E17" t="s">
        <v>15</v>
      </c>
      <c r="F17">
        <v>100017385</v>
      </c>
      <c r="G17" t="s">
        <v>48</v>
      </c>
      <c r="H17" t="s">
        <v>59</v>
      </c>
      <c r="I17">
        <v>291386.58</v>
      </c>
      <c r="J17" s="2">
        <v>58277.32</v>
      </c>
    </row>
    <row r="18" spans="1:10" hidden="1" x14ac:dyDescent="0.25">
      <c r="A18" s="1">
        <v>36923</v>
      </c>
      <c r="B18">
        <v>25100308</v>
      </c>
      <c r="C18">
        <v>350011475</v>
      </c>
      <c r="D18" t="s">
        <v>14</v>
      </c>
      <c r="E18" t="s">
        <v>15</v>
      </c>
      <c r="F18">
        <v>100144777</v>
      </c>
      <c r="G18" t="s">
        <v>45</v>
      </c>
      <c r="H18" t="s">
        <v>45</v>
      </c>
      <c r="I18">
        <v>266280.68</v>
      </c>
      <c r="J18" s="2">
        <v>53256.14</v>
      </c>
    </row>
    <row r="19" spans="1:10" hidden="1" x14ac:dyDescent="0.25">
      <c r="A19" s="1">
        <v>36923</v>
      </c>
      <c r="B19" t="s">
        <v>32</v>
      </c>
      <c r="C19">
        <v>347769525</v>
      </c>
      <c r="D19" t="s">
        <v>14</v>
      </c>
      <c r="E19" t="s">
        <v>15</v>
      </c>
      <c r="F19">
        <v>108828595</v>
      </c>
      <c r="G19" t="s">
        <v>24</v>
      </c>
      <c r="H19" t="s">
        <v>24</v>
      </c>
      <c r="I19">
        <v>258920</v>
      </c>
      <c r="J19" s="2">
        <v>51784</v>
      </c>
    </row>
    <row r="20" spans="1:10" hidden="1" x14ac:dyDescent="0.25">
      <c r="A20" s="1">
        <v>36923</v>
      </c>
      <c r="B20" t="s">
        <v>107</v>
      </c>
      <c r="C20">
        <v>353959603</v>
      </c>
      <c r="D20" t="s">
        <v>14</v>
      </c>
      <c r="E20" t="s">
        <v>15</v>
      </c>
      <c r="F20">
        <v>104077240</v>
      </c>
      <c r="G20" t="s">
        <v>87</v>
      </c>
      <c r="H20" t="s">
        <v>108</v>
      </c>
      <c r="I20">
        <v>252954</v>
      </c>
      <c r="J20" s="2">
        <v>50590.8</v>
      </c>
    </row>
    <row r="21" spans="1:10" hidden="1" x14ac:dyDescent="0.25">
      <c r="A21" s="1">
        <v>36923</v>
      </c>
      <c r="B21" t="s">
        <v>161</v>
      </c>
      <c r="C21">
        <v>357658016</v>
      </c>
      <c r="D21" t="s">
        <v>14</v>
      </c>
      <c r="E21" t="s">
        <v>15</v>
      </c>
      <c r="F21">
        <v>101514568</v>
      </c>
      <c r="G21" t="s">
        <v>160</v>
      </c>
      <c r="H21" t="s">
        <v>160</v>
      </c>
      <c r="I21">
        <v>234256.26</v>
      </c>
      <c r="J21" s="2">
        <v>46851.25</v>
      </c>
    </row>
    <row r="22" spans="1:10" hidden="1" x14ac:dyDescent="0.25">
      <c r="A22" s="1">
        <v>36923</v>
      </c>
      <c r="B22">
        <v>2501239</v>
      </c>
      <c r="C22">
        <v>350739238</v>
      </c>
      <c r="D22" t="s">
        <v>14</v>
      </c>
      <c r="E22" t="s">
        <v>15</v>
      </c>
      <c r="F22">
        <v>101090578</v>
      </c>
      <c r="G22" t="s">
        <v>34</v>
      </c>
      <c r="H22" t="s">
        <v>52</v>
      </c>
      <c r="I22">
        <v>229566</v>
      </c>
      <c r="J22" s="2">
        <v>45913.2</v>
      </c>
    </row>
    <row r="23" spans="1:10" hidden="1" x14ac:dyDescent="0.25">
      <c r="A23" s="1">
        <v>36923</v>
      </c>
      <c r="B23" t="s">
        <v>60</v>
      </c>
      <c r="C23">
        <v>351232105</v>
      </c>
      <c r="D23" t="s">
        <v>14</v>
      </c>
      <c r="E23" t="s">
        <v>15</v>
      </c>
      <c r="F23">
        <v>100014203</v>
      </c>
      <c r="G23" t="s">
        <v>52</v>
      </c>
      <c r="H23" t="s">
        <v>59</v>
      </c>
      <c r="I23">
        <v>215604.22</v>
      </c>
      <c r="J23" s="2">
        <v>43120.84</v>
      </c>
    </row>
    <row r="24" spans="1:10" hidden="1" x14ac:dyDescent="0.25">
      <c r="A24" s="1">
        <v>36923</v>
      </c>
      <c r="B24" t="s">
        <v>95</v>
      </c>
      <c r="C24">
        <v>353421860</v>
      </c>
      <c r="D24" t="s">
        <v>14</v>
      </c>
      <c r="E24" t="s">
        <v>15</v>
      </c>
      <c r="F24">
        <v>100014203</v>
      </c>
      <c r="G24" t="s">
        <v>87</v>
      </c>
      <c r="H24" t="s">
        <v>94</v>
      </c>
      <c r="I24">
        <v>193890</v>
      </c>
      <c r="J24" s="2">
        <v>38778</v>
      </c>
    </row>
    <row r="25" spans="1:10" hidden="1" x14ac:dyDescent="0.25">
      <c r="A25" s="1">
        <v>36923</v>
      </c>
      <c r="B25" t="s">
        <v>111</v>
      </c>
      <c r="C25">
        <v>354428812</v>
      </c>
      <c r="D25" t="s">
        <v>14</v>
      </c>
      <c r="E25" t="s">
        <v>15</v>
      </c>
      <c r="F25">
        <v>100014203</v>
      </c>
      <c r="G25" t="s">
        <v>108</v>
      </c>
      <c r="H25" t="s">
        <v>110</v>
      </c>
      <c r="I25">
        <v>193890</v>
      </c>
      <c r="J25" s="2">
        <v>38778</v>
      </c>
    </row>
    <row r="26" spans="1:10" hidden="1" x14ac:dyDescent="0.25">
      <c r="A26" s="1">
        <v>36923</v>
      </c>
      <c r="B26" t="s">
        <v>98</v>
      </c>
      <c r="C26">
        <v>353631347</v>
      </c>
      <c r="D26" t="s">
        <v>14</v>
      </c>
      <c r="E26" t="s">
        <v>15</v>
      </c>
      <c r="F26">
        <v>105305604</v>
      </c>
      <c r="G26" t="s">
        <v>94</v>
      </c>
      <c r="H26" t="s">
        <v>94</v>
      </c>
      <c r="I26">
        <v>191099.7</v>
      </c>
      <c r="J26" s="2">
        <v>38219.94</v>
      </c>
    </row>
    <row r="27" spans="1:10" hidden="1" x14ac:dyDescent="0.25">
      <c r="A27" s="1">
        <v>36923</v>
      </c>
      <c r="B27">
        <v>25100486</v>
      </c>
      <c r="C27">
        <v>351455364</v>
      </c>
      <c r="D27" t="s">
        <v>14</v>
      </c>
      <c r="E27" t="s">
        <v>15</v>
      </c>
      <c r="F27">
        <v>100144777</v>
      </c>
      <c r="G27" t="s">
        <v>59</v>
      </c>
      <c r="H27" t="s">
        <v>59</v>
      </c>
      <c r="I27">
        <v>184381.72</v>
      </c>
      <c r="J27" s="2">
        <v>36876.339999999997</v>
      </c>
    </row>
    <row r="28" spans="1:10" hidden="1" x14ac:dyDescent="0.25">
      <c r="A28" s="1">
        <v>36923</v>
      </c>
      <c r="B28">
        <v>67342527</v>
      </c>
      <c r="C28">
        <v>353313929</v>
      </c>
      <c r="D28" t="s">
        <v>14</v>
      </c>
      <c r="E28" t="s">
        <v>15</v>
      </c>
      <c r="F28">
        <v>102485196</v>
      </c>
      <c r="G28" t="s">
        <v>83</v>
      </c>
      <c r="H28" t="s">
        <v>87</v>
      </c>
      <c r="I28">
        <v>173126.83</v>
      </c>
      <c r="J28" s="2">
        <v>34625.370000000003</v>
      </c>
    </row>
    <row r="29" spans="1:10" hidden="1" x14ac:dyDescent="0.25">
      <c r="A29" s="1">
        <v>36923</v>
      </c>
      <c r="B29">
        <v>67445308</v>
      </c>
      <c r="C29">
        <v>359489726</v>
      </c>
      <c r="D29" t="s">
        <v>14</v>
      </c>
      <c r="E29" t="s">
        <v>15</v>
      </c>
      <c r="F29">
        <v>102485196</v>
      </c>
      <c r="G29" t="s">
        <v>168</v>
      </c>
      <c r="H29" t="s">
        <v>185</v>
      </c>
      <c r="I29">
        <v>171412.81</v>
      </c>
      <c r="J29" s="2">
        <v>34282.559999999998</v>
      </c>
    </row>
    <row r="30" spans="1:10" hidden="1" x14ac:dyDescent="0.25">
      <c r="A30" s="1">
        <v>36923</v>
      </c>
      <c r="B30" t="s">
        <v>73</v>
      </c>
      <c r="C30">
        <v>351727802</v>
      </c>
      <c r="D30" t="s">
        <v>14</v>
      </c>
      <c r="E30" t="s">
        <v>15</v>
      </c>
      <c r="F30">
        <v>106467556</v>
      </c>
      <c r="G30" t="s">
        <v>59</v>
      </c>
      <c r="H30" t="s">
        <v>70</v>
      </c>
      <c r="I30">
        <v>169500</v>
      </c>
      <c r="J30" s="2">
        <v>33900</v>
      </c>
    </row>
    <row r="31" spans="1:10" hidden="1" x14ac:dyDescent="0.25">
      <c r="A31" s="1">
        <v>36923</v>
      </c>
      <c r="B31" t="s">
        <v>61</v>
      </c>
      <c r="C31">
        <v>351505394</v>
      </c>
      <c r="D31" t="s">
        <v>14</v>
      </c>
      <c r="E31" t="s">
        <v>15</v>
      </c>
      <c r="F31">
        <v>108828595</v>
      </c>
      <c r="G31" t="s">
        <v>59</v>
      </c>
      <c r="H31" t="s">
        <v>59</v>
      </c>
      <c r="I31">
        <v>167239</v>
      </c>
      <c r="J31" s="2">
        <v>33447.800000000003</v>
      </c>
    </row>
    <row r="32" spans="1:10" hidden="1" x14ac:dyDescent="0.25">
      <c r="A32" s="1">
        <v>36923</v>
      </c>
      <c r="B32" t="s">
        <v>56</v>
      </c>
      <c r="C32">
        <v>351010149</v>
      </c>
      <c r="D32" t="s">
        <v>14</v>
      </c>
      <c r="E32" t="s">
        <v>15</v>
      </c>
      <c r="F32">
        <v>108828595</v>
      </c>
      <c r="G32" t="s">
        <v>52</v>
      </c>
      <c r="H32" t="s">
        <v>52</v>
      </c>
      <c r="I32">
        <v>161825</v>
      </c>
      <c r="J32" s="2">
        <v>32365</v>
      </c>
    </row>
    <row r="33" spans="1:10" x14ac:dyDescent="0.25">
      <c r="A33" s="1">
        <v>37012</v>
      </c>
      <c r="B33" t="s">
        <v>69</v>
      </c>
      <c r="C33">
        <v>351746749</v>
      </c>
      <c r="D33" t="s">
        <v>14</v>
      </c>
      <c r="E33" t="s">
        <v>15</v>
      </c>
      <c r="F33">
        <v>106142711</v>
      </c>
      <c r="G33" t="s">
        <v>59</v>
      </c>
      <c r="H33" t="s">
        <v>70</v>
      </c>
      <c r="I33">
        <v>146451.37</v>
      </c>
      <c r="J33" s="2">
        <v>29290.27</v>
      </c>
    </row>
    <row r="34" spans="1:10" hidden="1" x14ac:dyDescent="0.25">
      <c r="A34" s="1">
        <v>36923</v>
      </c>
      <c r="B34">
        <v>25101222</v>
      </c>
      <c r="C34">
        <v>356842815</v>
      </c>
      <c r="D34" t="s">
        <v>14</v>
      </c>
      <c r="E34" t="s">
        <v>15</v>
      </c>
      <c r="F34">
        <v>100144777</v>
      </c>
      <c r="G34" t="s">
        <v>149</v>
      </c>
      <c r="H34" t="s">
        <v>149</v>
      </c>
      <c r="I34">
        <v>135000</v>
      </c>
      <c r="J34" s="2">
        <v>27000</v>
      </c>
    </row>
    <row r="35" spans="1:10" hidden="1" x14ac:dyDescent="0.25">
      <c r="A35" s="1">
        <v>36923</v>
      </c>
      <c r="B35" t="s">
        <v>172</v>
      </c>
      <c r="C35">
        <v>358183496</v>
      </c>
      <c r="D35" t="s">
        <v>14</v>
      </c>
      <c r="E35" t="s">
        <v>15</v>
      </c>
      <c r="F35">
        <v>105305604</v>
      </c>
      <c r="G35" t="s">
        <v>168</v>
      </c>
      <c r="H35" t="s">
        <v>168</v>
      </c>
      <c r="I35">
        <v>131208</v>
      </c>
      <c r="J35" s="2">
        <v>26241.599999999999</v>
      </c>
    </row>
    <row r="36" spans="1:10" hidden="1" x14ac:dyDescent="0.25">
      <c r="A36" s="1">
        <v>36923</v>
      </c>
      <c r="B36" t="s">
        <v>38</v>
      </c>
      <c r="C36">
        <v>349102621</v>
      </c>
      <c r="D36" t="s">
        <v>14</v>
      </c>
      <c r="E36" t="s">
        <v>15</v>
      </c>
      <c r="F36">
        <v>106467556</v>
      </c>
      <c r="G36" t="s">
        <v>34</v>
      </c>
      <c r="H36" t="s">
        <v>39</v>
      </c>
      <c r="I36">
        <v>123000</v>
      </c>
      <c r="J36" s="2">
        <v>24600</v>
      </c>
    </row>
    <row r="37" spans="1:10" hidden="1" x14ac:dyDescent="0.25">
      <c r="A37" s="1">
        <v>36923</v>
      </c>
      <c r="B37" t="s">
        <v>57</v>
      </c>
      <c r="C37">
        <v>350823893</v>
      </c>
      <c r="D37" t="s">
        <v>14</v>
      </c>
      <c r="E37" t="s">
        <v>15</v>
      </c>
      <c r="F37">
        <v>101512190</v>
      </c>
      <c r="G37" t="s">
        <v>52</v>
      </c>
      <c r="H37" t="s">
        <v>52</v>
      </c>
      <c r="I37">
        <v>120790</v>
      </c>
      <c r="J37" s="2">
        <v>24158</v>
      </c>
    </row>
    <row r="38" spans="1:10" hidden="1" x14ac:dyDescent="0.25">
      <c r="A38" s="1">
        <v>36923</v>
      </c>
      <c r="B38" t="s">
        <v>115</v>
      </c>
      <c r="C38">
        <v>354755216</v>
      </c>
      <c r="D38" t="s">
        <v>14</v>
      </c>
      <c r="E38" t="s">
        <v>15</v>
      </c>
      <c r="F38">
        <v>108828595</v>
      </c>
      <c r="G38" t="s">
        <v>110</v>
      </c>
      <c r="H38" t="s">
        <v>110</v>
      </c>
      <c r="I38">
        <v>109390</v>
      </c>
      <c r="J38" s="2">
        <v>21878</v>
      </c>
    </row>
    <row r="39" spans="1:10" hidden="1" x14ac:dyDescent="0.25">
      <c r="A39" s="1">
        <v>36923</v>
      </c>
      <c r="B39">
        <v>25100763</v>
      </c>
      <c r="C39">
        <v>353660634</v>
      </c>
      <c r="D39" t="s">
        <v>14</v>
      </c>
      <c r="E39" t="s">
        <v>15</v>
      </c>
      <c r="F39">
        <v>100144777</v>
      </c>
      <c r="G39" t="s">
        <v>94</v>
      </c>
      <c r="H39" t="s">
        <v>94</v>
      </c>
      <c r="I39">
        <v>109275.4</v>
      </c>
      <c r="J39" s="2">
        <v>21855.08</v>
      </c>
    </row>
    <row r="40" spans="1:10" hidden="1" x14ac:dyDescent="0.25">
      <c r="A40" s="1">
        <v>36923</v>
      </c>
      <c r="B40">
        <v>25101074</v>
      </c>
      <c r="C40">
        <v>355910619</v>
      </c>
      <c r="D40" t="s">
        <v>14</v>
      </c>
      <c r="E40" t="s">
        <v>15</v>
      </c>
      <c r="F40">
        <v>100144777</v>
      </c>
      <c r="G40" t="s">
        <v>132</v>
      </c>
      <c r="H40" t="s">
        <v>132</v>
      </c>
      <c r="I40">
        <v>108000</v>
      </c>
      <c r="J40" s="2">
        <v>21600</v>
      </c>
    </row>
    <row r="41" spans="1:10" hidden="1" x14ac:dyDescent="0.25">
      <c r="A41" s="1">
        <v>36923</v>
      </c>
      <c r="B41" t="s">
        <v>71</v>
      </c>
      <c r="C41">
        <v>351728980</v>
      </c>
      <c r="D41" t="s">
        <v>14</v>
      </c>
      <c r="E41" t="s">
        <v>15</v>
      </c>
      <c r="F41">
        <v>106467556</v>
      </c>
      <c r="G41" t="s">
        <v>59</v>
      </c>
      <c r="H41" t="s">
        <v>70</v>
      </c>
      <c r="I41">
        <v>105135.03</v>
      </c>
      <c r="J41" s="2">
        <v>21027.01</v>
      </c>
    </row>
    <row r="42" spans="1:10" hidden="1" x14ac:dyDescent="0.25">
      <c r="A42" s="1">
        <v>36923</v>
      </c>
      <c r="B42" t="s">
        <v>23</v>
      </c>
      <c r="C42">
        <v>347482921</v>
      </c>
      <c r="D42" t="s">
        <v>14</v>
      </c>
      <c r="E42" t="s">
        <v>15</v>
      </c>
      <c r="F42">
        <v>106467556</v>
      </c>
      <c r="G42" t="s">
        <v>16</v>
      </c>
      <c r="H42" t="s">
        <v>24</v>
      </c>
      <c r="I42">
        <v>100800</v>
      </c>
      <c r="J42" s="2">
        <v>20160</v>
      </c>
    </row>
    <row r="43" spans="1:10" hidden="1" x14ac:dyDescent="0.25">
      <c r="A43" s="1">
        <v>36923</v>
      </c>
      <c r="B43" t="s">
        <v>41</v>
      </c>
      <c r="C43">
        <v>349380950</v>
      </c>
      <c r="D43" t="s">
        <v>14</v>
      </c>
      <c r="E43" t="s">
        <v>15</v>
      </c>
      <c r="F43">
        <v>105305604</v>
      </c>
      <c r="G43" t="s">
        <v>39</v>
      </c>
      <c r="H43" t="s">
        <v>39</v>
      </c>
      <c r="I43">
        <v>94510.8</v>
      </c>
      <c r="J43" s="2">
        <v>18902.16</v>
      </c>
    </row>
    <row r="44" spans="1:10" hidden="1" x14ac:dyDescent="0.25">
      <c r="A44" s="1">
        <v>36923</v>
      </c>
      <c r="B44">
        <v>2501340</v>
      </c>
      <c r="C44">
        <v>356604664</v>
      </c>
      <c r="D44" t="s">
        <v>14</v>
      </c>
      <c r="E44" t="s">
        <v>15</v>
      </c>
      <c r="F44">
        <v>101090578</v>
      </c>
      <c r="G44" t="s">
        <v>132</v>
      </c>
      <c r="H44" t="s">
        <v>149</v>
      </c>
      <c r="I44">
        <v>90212.5</v>
      </c>
      <c r="J44" s="2">
        <v>18042.5</v>
      </c>
    </row>
    <row r="45" spans="1:10" hidden="1" x14ac:dyDescent="0.25">
      <c r="A45" s="1">
        <v>36923</v>
      </c>
      <c r="B45" t="s">
        <v>88</v>
      </c>
      <c r="C45">
        <v>352996085</v>
      </c>
      <c r="D45" t="s">
        <v>14</v>
      </c>
      <c r="E45" t="s">
        <v>15</v>
      </c>
      <c r="F45">
        <v>104423434</v>
      </c>
      <c r="G45" t="s">
        <v>83</v>
      </c>
      <c r="H45" t="s">
        <v>87</v>
      </c>
      <c r="I45">
        <v>90000</v>
      </c>
      <c r="J45" s="2">
        <v>18000</v>
      </c>
    </row>
    <row r="46" spans="1:10" hidden="1" x14ac:dyDescent="0.25">
      <c r="A46" s="1">
        <v>36923</v>
      </c>
      <c r="B46" t="s">
        <v>90</v>
      </c>
      <c r="C46">
        <v>353032326</v>
      </c>
      <c r="D46" t="s">
        <v>14</v>
      </c>
      <c r="E46" t="s">
        <v>15</v>
      </c>
      <c r="F46">
        <v>104077240</v>
      </c>
      <c r="G46" t="s">
        <v>83</v>
      </c>
      <c r="H46" t="s">
        <v>87</v>
      </c>
      <c r="I46">
        <v>87000</v>
      </c>
      <c r="J46" s="2">
        <v>17400</v>
      </c>
    </row>
    <row r="47" spans="1:10" hidden="1" x14ac:dyDescent="0.25">
      <c r="A47" s="1">
        <v>36923</v>
      </c>
      <c r="B47" t="s">
        <v>97</v>
      </c>
      <c r="C47">
        <v>353631226</v>
      </c>
      <c r="D47" t="s">
        <v>14</v>
      </c>
      <c r="E47" t="s">
        <v>15</v>
      </c>
      <c r="F47">
        <v>105305604</v>
      </c>
      <c r="G47" t="s">
        <v>94</v>
      </c>
      <c r="H47" t="s">
        <v>94</v>
      </c>
      <c r="I47">
        <v>85186.76</v>
      </c>
      <c r="J47" s="2">
        <v>17037.349999999999</v>
      </c>
    </row>
    <row r="48" spans="1:10" hidden="1" x14ac:dyDescent="0.25">
      <c r="A48" s="1">
        <v>36923</v>
      </c>
      <c r="B48" t="s">
        <v>152</v>
      </c>
      <c r="C48">
        <v>356759563</v>
      </c>
      <c r="D48" t="s">
        <v>14</v>
      </c>
      <c r="E48" t="s">
        <v>15</v>
      </c>
      <c r="F48">
        <v>101514568</v>
      </c>
      <c r="G48" t="s">
        <v>149</v>
      </c>
      <c r="H48" t="s">
        <v>149</v>
      </c>
      <c r="I48">
        <v>84000</v>
      </c>
      <c r="J48" s="2">
        <v>16800</v>
      </c>
    </row>
    <row r="49" spans="1:10" hidden="1" x14ac:dyDescent="0.25">
      <c r="A49" s="1">
        <v>36923</v>
      </c>
      <c r="B49" t="s">
        <v>92</v>
      </c>
      <c r="C49">
        <v>353158882</v>
      </c>
      <c r="D49" t="s">
        <v>14</v>
      </c>
      <c r="E49" t="s">
        <v>15</v>
      </c>
      <c r="F49">
        <v>108372861</v>
      </c>
      <c r="G49" t="s">
        <v>24</v>
      </c>
      <c r="H49" t="s">
        <v>87</v>
      </c>
      <c r="I49">
        <v>78000</v>
      </c>
      <c r="J49" s="2">
        <v>15600</v>
      </c>
    </row>
    <row r="50" spans="1:10" hidden="1" x14ac:dyDescent="0.25">
      <c r="A50" s="1">
        <v>36923</v>
      </c>
      <c r="B50" t="s">
        <v>58</v>
      </c>
      <c r="C50">
        <v>351243513</v>
      </c>
      <c r="D50" t="s">
        <v>14</v>
      </c>
      <c r="E50" t="s">
        <v>15</v>
      </c>
      <c r="F50">
        <v>104835233</v>
      </c>
      <c r="G50" t="s">
        <v>59</v>
      </c>
      <c r="H50" t="s">
        <v>59</v>
      </c>
      <c r="I50">
        <v>77700</v>
      </c>
      <c r="J50" s="2">
        <v>15540</v>
      </c>
    </row>
    <row r="51" spans="1:10" x14ac:dyDescent="0.25">
      <c r="A51" s="1">
        <v>37012</v>
      </c>
      <c r="B51" t="s">
        <v>186</v>
      </c>
      <c r="C51">
        <v>359505043</v>
      </c>
      <c r="D51" t="s">
        <v>14</v>
      </c>
      <c r="E51" t="s">
        <v>15</v>
      </c>
      <c r="F51">
        <v>108235638</v>
      </c>
      <c r="G51" t="s">
        <v>138</v>
      </c>
      <c r="H51" t="s">
        <v>185</v>
      </c>
      <c r="I51">
        <v>70680.08</v>
      </c>
      <c r="J51" s="2">
        <v>14136.02</v>
      </c>
    </row>
    <row r="52" spans="1:10" hidden="1" x14ac:dyDescent="0.25">
      <c r="A52" s="1">
        <v>36923</v>
      </c>
      <c r="B52" t="s">
        <v>156</v>
      </c>
      <c r="C52">
        <v>357031676</v>
      </c>
      <c r="D52" t="s">
        <v>14</v>
      </c>
      <c r="E52" t="s">
        <v>15</v>
      </c>
      <c r="F52">
        <v>100014203</v>
      </c>
      <c r="G52" t="s">
        <v>149</v>
      </c>
      <c r="H52" t="s">
        <v>154</v>
      </c>
      <c r="I52">
        <v>64572.03</v>
      </c>
      <c r="J52" s="2">
        <v>12914.41</v>
      </c>
    </row>
    <row r="53" spans="1:10" hidden="1" x14ac:dyDescent="0.25">
      <c r="A53" s="1">
        <v>36923</v>
      </c>
      <c r="B53" t="s">
        <v>116</v>
      </c>
      <c r="C53">
        <v>354866752</v>
      </c>
      <c r="D53" t="s">
        <v>14</v>
      </c>
      <c r="E53" t="s">
        <v>15</v>
      </c>
      <c r="F53">
        <v>106467556</v>
      </c>
      <c r="G53" t="s">
        <v>110</v>
      </c>
      <c r="H53" t="s">
        <v>117</v>
      </c>
      <c r="I53">
        <v>61104</v>
      </c>
      <c r="J53" s="2">
        <v>12220.8</v>
      </c>
    </row>
    <row r="54" spans="1:10" hidden="1" x14ac:dyDescent="0.25">
      <c r="A54" s="1">
        <v>36923</v>
      </c>
      <c r="B54" t="s">
        <v>31</v>
      </c>
      <c r="C54">
        <v>347778207</v>
      </c>
      <c r="D54" t="s">
        <v>14</v>
      </c>
      <c r="E54" t="s">
        <v>15</v>
      </c>
      <c r="F54">
        <v>101514568</v>
      </c>
      <c r="G54" t="s">
        <v>24</v>
      </c>
      <c r="H54" t="s">
        <v>24</v>
      </c>
      <c r="I54">
        <v>58304</v>
      </c>
      <c r="J54" s="2">
        <v>11660.8</v>
      </c>
    </row>
    <row r="55" spans="1:10" hidden="1" x14ac:dyDescent="0.25">
      <c r="A55" s="1">
        <v>36923</v>
      </c>
      <c r="B55" t="s">
        <v>62</v>
      </c>
      <c r="C55">
        <v>351505375</v>
      </c>
      <c r="D55" t="s">
        <v>14</v>
      </c>
      <c r="E55" t="s">
        <v>15</v>
      </c>
      <c r="F55">
        <v>108828595</v>
      </c>
      <c r="G55" t="s">
        <v>59</v>
      </c>
      <c r="H55" t="s">
        <v>59</v>
      </c>
      <c r="I55">
        <v>56290</v>
      </c>
      <c r="J55" s="2">
        <v>11258</v>
      </c>
    </row>
    <row r="56" spans="1:10" hidden="1" x14ac:dyDescent="0.25">
      <c r="A56" s="1">
        <v>36923</v>
      </c>
      <c r="B56">
        <v>2501353</v>
      </c>
      <c r="C56">
        <v>356610411</v>
      </c>
      <c r="D56" t="s">
        <v>14</v>
      </c>
      <c r="E56" t="s">
        <v>15</v>
      </c>
      <c r="F56">
        <v>101090578</v>
      </c>
      <c r="G56" t="s">
        <v>132</v>
      </c>
      <c r="H56" t="s">
        <v>149</v>
      </c>
      <c r="I56">
        <v>56000</v>
      </c>
      <c r="J56" s="2">
        <v>11200</v>
      </c>
    </row>
    <row r="57" spans="1:10" hidden="1" x14ac:dyDescent="0.25">
      <c r="A57" s="1">
        <v>36923</v>
      </c>
      <c r="B57" t="s">
        <v>18</v>
      </c>
      <c r="C57">
        <v>347228538</v>
      </c>
      <c r="D57" t="s">
        <v>14</v>
      </c>
      <c r="E57" t="s">
        <v>15</v>
      </c>
      <c r="F57">
        <v>108828595</v>
      </c>
      <c r="G57" t="s">
        <v>16</v>
      </c>
      <c r="H57" t="s">
        <v>16</v>
      </c>
      <c r="I57">
        <v>54044</v>
      </c>
      <c r="J57" s="2">
        <v>10808.8</v>
      </c>
    </row>
    <row r="58" spans="1:10" hidden="1" x14ac:dyDescent="0.25">
      <c r="A58" s="1">
        <v>36923</v>
      </c>
      <c r="B58" t="s">
        <v>114</v>
      </c>
      <c r="C58">
        <v>354371322</v>
      </c>
      <c r="D58" t="s">
        <v>14</v>
      </c>
      <c r="E58" t="s">
        <v>15</v>
      </c>
      <c r="F58">
        <v>111181774</v>
      </c>
      <c r="G58" t="s">
        <v>110</v>
      </c>
      <c r="H58" t="s">
        <v>110</v>
      </c>
      <c r="I58">
        <v>53226.81</v>
      </c>
      <c r="J58" s="2">
        <v>10645.36</v>
      </c>
    </row>
    <row r="59" spans="1:10" hidden="1" x14ac:dyDescent="0.25">
      <c r="A59" s="1">
        <v>36923</v>
      </c>
      <c r="B59" t="s">
        <v>105</v>
      </c>
      <c r="C59">
        <v>353576872</v>
      </c>
      <c r="D59" t="s">
        <v>14</v>
      </c>
      <c r="E59" t="s">
        <v>15</v>
      </c>
      <c r="F59">
        <v>100177949</v>
      </c>
      <c r="G59" t="s">
        <v>94</v>
      </c>
      <c r="H59" t="s">
        <v>94</v>
      </c>
      <c r="I59">
        <v>50391</v>
      </c>
      <c r="J59" s="2">
        <v>10078.200000000001</v>
      </c>
    </row>
    <row r="60" spans="1:10" hidden="1" x14ac:dyDescent="0.25">
      <c r="A60" s="1">
        <v>36923</v>
      </c>
      <c r="B60" t="s">
        <v>96</v>
      </c>
      <c r="C60">
        <v>353580376</v>
      </c>
      <c r="D60" t="s">
        <v>14</v>
      </c>
      <c r="E60" t="s">
        <v>15</v>
      </c>
      <c r="F60">
        <v>108372861</v>
      </c>
      <c r="G60" t="s">
        <v>77</v>
      </c>
      <c r="H60" t="s">
        <v>94</v>
      </c>
      <c r="I60">
        <v>50000</v>
      </c>
      <c r="J60" s="2">
        <v>10000</v>
      </c>
    </row>
    <row r="61" spans="1:10" hidden="1" x14ac:dyDescent="0.25">
      <c r="A61" s="1">
        <v>36923</v>
      </c>
      <c r="B61" t="s">
        <v>193</v>
      </c>
      <c r="C61">
        <v>361096795</v>
      </c>
      <c r="D61" t="s">
        <v>14</v>
      </c>
      <c r="E61" t="s">
        <v>15</v>
      </c>
      <c r="F61">
        <v>108372861</v>
      </c>
      <c r="G61" t="s">
        <v>110</v>
      </c>
      <c r="H61" t="s">
        <v>192</v>
      </c>
      <c r="I61">
        <v>47000</v>
      </c>
      <c r="J61" s="2">
        <v>9400</v>
      </c>
    </row>
    <row r="62" spans="1:10" hidden="1" x14ac:dyDescent="0.25">
      <c r="A62" s="1">
        <v>36923</v>
      </c>
      <c r="B62" t="s">
        <v>137</v>
      </c>
      <c r="C62">
        <v>356484223</v>
      </c>
      <c r="D62" t="s">
        <v>14</v>
      </c>
      <c r="E62" t="s">
        <v>15</v>
      </c>
      <c r="F62">
        <v>108828595</v>
      </c>
      <c r="G62" t="s">
        <v>138</v>
      </c>
      <c r="H62" t="s">
        <v>138</v>
      </c>
      <c r="I62">
        <v>41832</v>
      </c>
      <c r="J62" s="2">
        <v>8366.4</v>
      </c>
    </row>
    <row r="63" spans="1:10" hidden="1" x14ac:dyDescent="0.25">
      <c r="A63" s="1">
        <v>36923</v>
      </c>
      <c r="B63" t="s">
        <v>130</v>
      </c>
      <c r="C63">
        <v>355358883</v>
      </c>
      <c r="D63" t="s">
        <v>14</v>
      </c>
      <c r="E63" t="s">
        <v>15</v>
      </c>
      <c r="F63">
        <v>100014203</v>
      </c>
      <c r="G63" t="s">
        <v>117</v>
      </c>
      <c r="H63" t="s">
        <v>129</v>
      </c>
      <c r="I63">
        <v>40929</v>
      </c>
      <c r="J63" s="2">
        <v>8185.8</v>
      </c>
    </row>
    <row r="64" spans="1:10" hidden="1" x14ac:dyDescent="0.25">
      <c r="A64" s="1">
        <v>36923</v>
      </c>
      <c r="B64" t="s">
        <v>194</v>
      </c>
      <c r="C64">
        <v>361548453</v>
      </c>
      <c r="D64" t="s">
        <v>14</v>
      </c>
      <c r="E64" t="s">
        <v>195</v>
      </c>
      <c r="F64">
        <v>108372861</v>
      </c>
      <c r="G64" t="s">
        <v>168</v>
      </c>
      <c r="H64" t="s">
        <v>196</v>
      </c>
      <c r="I64">
        <v>40000</v>
      </c>
      <c r="J64" s="2">
        <v>8000</v>
      </c>
    </row>
    <row r="65" spans="1:10" hidden="1" x14ac:dyDescent="0.25">
      <c r="A65" s="1">
        <v>36923</v>
      </c>
      <c r="B65" t="s">
        <v>27</v>
      </c>
      <c r="C65">
        <v>347414992</v>
      </c>
      <c r="D65" t="s">
        <v>14</v>
      </c>
      <c r="E65" t="s">
        <v>15</v>
      </c>
      <c r="F65">
        <v>100014203</v>
      </c>
      <c r="G65" t="s">
        <v>16</v>
      </c>
      <c r="H65" t="s">
        <v>24</v>
      </c>
      <c r="I65">
        <v>39600</v>
      </c>
      <c r="J65" s="2">
        <v>7920</v>
      </c>
    </row>
    <row r="66" spans="1:10" hidden="1" x14ac:dyDescent="0.25">
      <c r="A66" s="1">
        <v>36923</v>
      </c>
      <c r="B66" t="s">
        <v>25</v>
      </c>
      <c r="C66">
        <v>347484320</v>
      </c>
      <c r="D66" t="s">
        <v>14</v>
      </c>
      <c r="E66" t="s">
        <v>15</v>
      </c>
      <c r="F66">
        <v>106467556</v>
      </c>
      <c r="G66" t="s">
        <v>16</v>
      </c>
      <c r="H66" t="s">
        <v>24</v>
      </c>
      <c r="I66">
        <v>38950</v>
      </c>
      <c r="J66" s="2">
        <v>7790</v>
      </c>
    </row>
    <row r="67" spans="1:10" hidden="1" x14ac:dyDescent="0.25">
      <c r="A67" s="1">
        <v>36923</v>
      </c>
      <c r="B67">
        <v>25101157</v>
      </c>
      <c r="C67">
        <v>356457452</v>
      </c>
      <c r="D67" t="s">
        <v>14</v>
      </c>
      <c r="E67" t="s">
        <v>15</v>
      </c>
      <c r="F67">
        <v>100144777</v>
      </c>
      <c r="G67" t="s">
        <v>138</v>
      </c>
      <c r="H67" t="s">
        <v>138</v>
      </c>
      <c r="I67">
        <v>38439.9</v>
      </c>
      <c r="J67" s="2">
        <v>7687.98</v>
      </c>
    </row>
    <row r="68" spans="1:10" hidden="1" x14ac:dyDescent="0.25">
      <c r="A68" s="1">
        <v>36923</v>
      </c>
      <c r="B68" t="s">
        <v>44</v>
      </c>
      <c r="C68">
        <v>349621874</v>
      </c>
      <c r="D68" t="s">
        <v>14</v>
      </c>
      <c r="E68" t="s">
        <v>15</v>
      </c>
      <c r="F68">
        <v>101708786</v>
      </c>
      <c r="G68" t="s">
        <v>45</v>
      </c>
      <c r="H68" t="s">
        <v>45</v>
      </c>
      <c r="I68">
        <v>38383.800000000003</v>
      </c>
      <c r="J68" s="2">
        <v>7676.76</v>
      </c>
    </row>
    <row r="69" spans="1:10" hidden="1" x14ac:dyDescent="0.25">
      <c r="A69" s="1">
        <v>36923</v>
      </c>
      <c r="B69" t="s">
        <v>47</v>
      </c>
      <c r="C69">
        <v>350358478</v>
      </c>
      <c r="D69" t="s">
        <v>14</v>
      </c>
      <c r="E69" t="s">
        <v>15</v>
      </c>
      <c r="F69">
        <v>108257027</v>
      </c>
      <c r="G69" t="s">
        <v>45</v>
      </c>
      <c r="H69" t="s">
        <v>48</v>
      </c>
      <c r="I69">
        <v>36931.050000000003</v>
      </c>
      <c r="J69" s="2">
        <v>7386.21</v>
      </c>
    </row>
    <row r="70" spans="1:10" hidden="1" x14ac:dyDescent="0.25">
      <c r="A70" s="1">
        <v>36923</v>
      </c>
      <c r="B70" t="s">
        <v>91</v>
      </c>
      <c r="C70">
        <v>353208440</v>
      </c>
      <c r="D70" t="s">
        <v>14</v>
      </c>
      <c r="E70" t="s">
        <v>15</v>
      </c>
      <c r="F70">
        <v>108372861</v>
      </c>
      <c r="G70" t="s">
        <v>83</v>
      </c>
      <c r="H70" t="s">
        <v>87</v>
      </c>
      <c r="I70">
        <v>35000</v>
      </c>
      <c r="J70" s="2">
        <v>7000</v>
      </c>
    </row>
    <row r="71" spans="1:10" hidden="1" x14ac:dyDescent="0.25">
      <c r="A71" s="1">
        <v>36923</v>
      </c>
      <c r="B71" t="s">
        <v>133</v>
      </c>
      <c r="C71">
        <v>355612212</v>
      </c>
      <c r="D71" t="s">
        <v>14</v>
      </c>
      <c r="E71" t="s">
        <v>15</v>
      </c>
      <c r="F71">
        <v>106467556</v>
      </c>
      <c r="G71" t="s">
        <v>129</v>
      </c>
      <c r="H71" t="s">
        <v>132</v>
      </c>
      <c r="I71">
        <v>34416</v>
      </c>
      <c r="J71" s="2">
        <v>6883.2</v>
      </c>
    </row>
    <row r="72" spans="1:10" hidden="1" x14ac:dyDescent="0.25">
      <c r="A72" s="1">
        <v>36923</v>
      </c>
      <c r="B72" t="s">
        <v>74</v>
      </c>
      <c r="C72">
        <v>351729309</v>
      </c>
      <c r="D72" t="s">
        <v>14</v>
      </c>
      <c r="E72" t="s">
        <v>15</v>
      </c>
      <c r="F72">
        <v>106467556</v>
      </c>
      <c r="G72" t="s">
        <v>59</v>
      </c>
      <c r="H72" t="s">
        <v>70</v>
      </c>
      <c r="I72">
        <v>33500</v>
      </c>
      <c r="J72" s="2">
        <v>6700</v>
      </c>
    </row>
    <row r="73" spans="1:10" hidden="1" x14ac:dyDescent="0.25">
      <c r="A73" s="1">
        <v>36923</v>
      </c>
      <c r="B73" t="s">
        <v>128</v>
      </c>
      <c r="C73">
        <v>355482373</v>
      </c>
      <c r="D73" t="s">
        <v>14</v>
      </c>
      <c r="E73" t="s">
        <v>15</v>
      </c>
      <c r="F73">
        <v>105305604</v>
      </c>
      <c r="G73" t="s">
        <v>129</v>
      </c>
      <c r="H73" t="s">
        <v>129</v>
      </c>
      <c r="I73">
        <v>31800</v>
      </c>
      <c r="J73" s="2">
        <v>6360</v>
      </c>
    </row>
    <row r="74" spans="1:10" hidden="1" x14ac:dyDescent="0.25">
      <c r="A74" s="1">
        <v>36923</v>
      </c>
      <c r="B74" t="s">
        <v>103</v>
      </c>
      <c r="C74">
        <v>353547839</v>
      </c>
      <c r="D74" t="s">
        <v>14</v>
      </c>
      <c r="E74" t="s">
        <v>15</v>
      </c>
      <c r="F74">
        <v>100929499</v>
      </c>
      <c r="G74" t="s">
        <v>68</v>
      </c>
      <c r="H74" t="s">
        <v>94</v>
      </c>
      <c r="I74">
        <v>30000</v>
      </c>
      <c r="J74" s="2">
        <v>6000</v>
      </c>
    </row>
    <row r="75" spans="1:10" hidden="1" x14ac:dyDescent="0.25">
      <c r="A75" s="1">
        <v>36923</v>
      </c>
      <c r="B75" t="s">
        <v>188</v>
      </c>
      <c r="C75">
        <v>359451500</v>
      </c>
      <c r="D75" t="s">
        <v>14</v>
      </c>
      <c r="E75" t="s">
        <v>15</v>
      </c>
      <c r="F75">
        <v>104318304</v>
      </c>
      <c r="G75" t="s">
        <v>168</v>
      </c>
      <c r="H75" t="s">
        <v>185</v>
      </c>
      <c r="I75">
        <v>29131.59</v>
      </c>
      <c r="J75" s="2">
        <v>5826.32</v>
      </c>
    </row>
    <row r="76" spans="1:10" x14ac:dyDescent="0.25">
      <c r="A76" s="1">
        <v>36951</v>
      </c>
      <c r="B76" t="s">
        <v>49</v>
      </c>
      <c r="C76">
        <v>350372637</v>
      </c>
      <c r="D76" t="s">
        <v>14</v>
      </c>
      <c r="E76" t="s">
        <v>15</v>
      </c>
      <c r="F76">
        <v>101647034</v>
      </c>
      <c r="G76" t="s">
        <v>48</v>
      </c>
      <c r="H76" t="s">
        <v>48</v>
      </c>
      <c r="I76">
        <v>29051.16</v>
      </c>
      <c r="J76" s="3">
        <v>5810.23</v>
      </c>
    </row>
    <row r="77" spans="1:10" hidden="1" x14ac:dyDescent="0.25">
      <c r="A77" s="1">
        <v>36923</v>
      </c>
      <c r="B77" t="s">
        <v>100</v>
      </c>
      <c r="C77">
        <v>353631246</v>
      </c>
      <c r="D77" t="s">
        <v>14</v>
      </c>
      <c r="E77" t="s">
        <v>15</v>
      </c>
      <c r="F77">
        <v>105305604</v>
      </c>
      <c r="G77" t="s">
        <v>94</v>
      </c>
      <c r="H77" t="s">
        <v>94</v>
      </c>
      <c r="I77">
        <v>26265</v>
      </c>
      <c r="J77" s="2">
        <v>5253</v>
      </c>
    </row>
    <row r="78" spans="1:10" hidden="1" x14ac:dyDescent="0.25">
      <c r="A78" s="1">
        <v>36923</v>
      </c>
      <c r="B78" t="s">
        <v>79</v>
      </c>
      <c r="C78">
        <v>352359807</v>
      </c>
      <c r="D78" t="s">
        <v>14</v>
      </c>
      <c r="E78" t="s">
        <v>15</v>
      </c>
      <c r="F78">
        <v>108372861</v>
      </c>
      <c r="G78" t="s">
        <v>24</v>
      </c>
      <c r="H78" t="s">
        <v>77</v>
      </c>
      <c r="I78">
        <v>26000</v>
      </c>
      <c r="J78" s="2">
        <v>5200</v>
      </c>
    </row>
    <row r="79" spans="1:10" hidden="1" x14ac:dyDescent="0.25">
      <c r="A79" s="1">
        <v>36923</v>
      </c>
      <c r="B79" t="s">
        <v>102</v>
      </c>
      <c r="C79">
        <v>353547327</v>
      </c>
      <c r="D79" t="s">
        <v>14</v>
      </c>
      <c r="E79" t="s">
        <v>15</v>
      </c>
      <c r="F79">
        <v>100929499</v>
      </c>
      <c r="G79" t="s">
        <v>34</v>
      </c>
      <c r="H79" t="s">
        <v>94</v>
      </c>
      <c r="I79">
        <v>24000</v>
      </c>
      <c r="J79" s="2">
        <v>4800</v>
      </c>
    </row>
    <row r="80" spans="1:10" hidden="1" x14ac:dyDescent="0.25">
      <c r="A80" s="1">
        <v>36923</v>
      </c>
      <c r="B80" t="s">
        <v>81</v>
      </c>
      <c r="C80">
        <v>352325607</v>
      </c>
      <c r="D80" t="s">
        <v>14</v>
      </c>
      <c r="E80" t="s">
        <v>15</v>
      </c>
      <c r="F80">
        <v>100716980</v>
      </c>
      <c r="G80" t="s">
        <v>77</v>
      </c>
      <c r="H80" t="s">
        <v>77</v>
      </c>
      <c r="I80">
        <v>23950</v>
      </c>
      <c r="J80" s="2">
        <v>4790</v>
      </c>
    </row>
    <row r="81" spans="1:12" hidden="1" x14ac:dyDescent="0.25">
      <c r="A81" s="1">
        <v>36923</v>
      </c>
      <c r="B81" t="s">
        <v>134</v>
      </c>
      <c r="C81">
        <v>355906470</v>
      </c>
      <c r="D81" t="s">
        <v>14</v>
      </c>
      <c r="E81" t="s">
        <v>15</v>
      </c>
      <c r="F81">
        <v>108828595</v>
      </c>
      <c r="G81" t="s">
        <v>132</v>
      </c>
      <c r="H81" t="s">
        <v>132</v>
      </c>
      <c r="I81">
        <v>23915</v>
      </c>
      <c r="J81" s="2">
        <v>4783</v>
      </c>
    </row>
    <row r="82" spans="1:12" hidden="1" x14ac:dyDescent="0.25">
      <c r="A82" s="1">
        <v>36923</v>
      </c>
      <c r="B82" t="s">
        <v>35</v>
      </c>
      <c r="C82">
        <v>348414228</v>
      </c>
      <c r="D82" t="s">
        <v>14</v>
      </c>
      <c r="E82" t="s">
        <v>15</v>
      </c>
      <c r="F82">
        <v>108828595</v>
      </c>
      <c r="G82" t="s">
        <v>34</v>
      </c>
      <c r="H82" t="s">
        <v>34</v>
      </c>
      <c r="I82">
        <v>23690</v>
      </c>
      <c r="J82" s="2">
        <v>4738</v>
      </c>
    </row>
    <row r="83" spans="1:12" hidden="1" x14ac:dyDescent="0.25">
      <c r="A83" s="1">
        <v>36923</v>
      </c>
      <c r="B83" t="s">
        <v>29</v>
      </c>
      <c r="C83">
        <v>347726318</v>
      </c>
      <c r="D83" t="s">
        <v>14</v>
      </c>
      <c r="E83" t="s">
        <v>15</v>
      </c>
      <c r="F83">
        <v>105305604</v>
      </c>
      <c r="G83" t="s">
        <v>24</v>
      </c>
      <c r="H83" t="s">
        <v>24</v>
      </c>
      <c r="I83">
        <v>19951.2</v>
      </c>
      <c r="J83" s="2">
        <v>3990.24</v>
      </c>
    </row>
    <row r="84" spans="1:12" hidden="1" x14ac:dyDescent="0.25">
      <c r="A84" s="1">
        <v>36923</v>
      </c>
      <c r="B84">
        <v>25100243</v>
      </c>
      <c r="C84">
        <v>349397906</v>
      </c>
      <c r="D84" t="s">
        <v>14</v>
      </c>
      <c r="E84" t="s">
        <v>15</v>
      </c>
      <c r="F84">
        <v>100144777</v>
      </c>
      <c r="G84" t="s">
        <v>39</v>
      </c>
      <c r="H84" t="s">
        <v>39</v>
      </c>
      <c r="I84">
        <v>19513</v>
      </c>
      <c r="J84" s="2">
        <v>3902.6</v>
      </c>
    </row>
    <row r="85" spans="1:12" hidden="1" x14ac:dyDescent="0.25">
      <c r="A85" s="1">
        <v>36923</v>
      </c>
      <c r="B85" t="s">
        <v>40</v>
      </c>
      <c r="C85">
        <v>349381028</v>
      </c>
      <c r="D85" t="s">
        <v>14</v>
      </c>
      <c r="E85" t="s">
        <v>15</v>
      </c>
      <c r="F85">
        <v>105305604</v>
      </c>
      <c r="G85" t="s">
        <v>39</v>
      </c>
      <c r="H85" t="s">
        <v>39</v>
      </c>
      <c r="I85">
        <v>18875</v>
      </c>
      <c r="J85" s="2">
        <v>3775</v>
      </c>
    </row>
    <row r="86" spans="1:12" hidden="1" x14ac:dyDescent="0.25">
      <c r="A86" s="1">
        <v>36923</v>
      </c>
      <c r="B86" t="s">
        <v>200</v>
      </c>
      <c r="C86">
        <v>361490015</v>
      </c>
      <c r="D86" t="s">
        <v>14</v>
      </c>
      <c r="E86" t="s">
        <v>15</v>
      </c>
      <c r="F86">
        <v>108372861</v>
      </c>
      <c r="G86" t="s">
        <v>59</v>
      </c>
      <c r="H86" t="s">
        <v>196</v>
      </c>
      <c r="I86">
        <v>17000</v>
      </c>
      <c r="J86" s="2">
        <v>3400</v>
      </c>
    </row>
    <row r="87" spans="1:12" hidden="1" x14ac:dyDescent="0.25">
      <c r="A87" s="1">
        <v>36923</v>
      </c>
      <c r="B87" t="s">
        <v>118</v>
      </c>
      <c r="C87">
        <v>354874180</v>
      </c>
      <c r="D87" t="s">
        <v>14</v>
      </c>
      <c r="E87" t="s">
        <v>119</v>
      </c>
      <c r="F87">
        <v>114923226</v>
      </c>
      <c r="G87" t="s">
        <v>108</v>
      </c>
      <c r="H87" t="s">
        <v>117</v>
      </c>
      <c r="I87">
        <v>16872.580000000002</v>
      </c>
      <c r="J87" s="2">
        <v>3374.51</v>
      </c>
    </row>
    <row r="88" spans="1:12" hidden="1" x14ac:dyDescent="0.25">
      <c r="A88" s="1">
        <v>36923</v>
      </c>
      <c r="B88" t="s">
        <v>33</v>
      </c>
      <c r="C88">
        <v>348360659</v>
      </c>
      <c r="D88" t="s">
        <v>14</v>
      </c>
      <c r="E88" t="s">
        <v>15</v>
      </c>
      <c r="F88">
        <v>100958523</v>
      </c>
      <c r="G88" t="s">
        <v>34</v>
      </c>
      <c r="H88" t="s">
        <v>34</v>
      </c>
      <c r="I88">
        <v>16614.400000000001</v>
      </c>
      <c r="J88" s="2">
        <v>3322.88</v>
      </c>
    </row>
    <row r="89" spans="1:12" hidden="1" x14ac:dyDescent="0.25">
      <c r="A89" s="1">
        <v>36923</v>
      </c>
      <c r="B89" t="s">
        <v>142</v>
      </c>
      <c r="C89">
        <v>356325645</v>
      </c>
      <c r="D89" t="s">
        <v>14</v>
      </c>
      <c r="E89" t="s">
        <v>15</v>
      </c>
      <c r="F89">
        <v>106113119</v>
      </c>
      <c r="G89" t="s">
        <v>138</v>
      </c>
      <c r="H89" t="s">
        <v>138</v>
      </c>
      <c r="I89">
        <v>16075</v>
      </c>
      <c r="J89" s="2">
        <v>3215</v>
      </c>
    </row>
    <row r="90" spans="1:12" hidden="1" x14ac:dyDescent="0.25">
      <c r="A90" s="1">
        <v>36923</v>
      </c>
      <c r="B90" t="s">
        <v>93</v>
      </c>
      <c r="C90">
        <v>353156205</v>
      </c>
      <c r="D90" t="s">
        <v>14</v>
      </c>
      <c r="E90" t="s">
        <v>15</v>
      </c>
      <c r="F90">
        <v>108372861</v>
      </c>
      <c r="G90" t="s">
        <v>59</v>
      </c>
      <c r="H90" t="s">
        <v>87</v>
      </c>
      <c r="I90">
        <v>15000</v>
      </c>
      <c r="J90" s="2">
        <v>3000</v>
      </c>
    </row>
    <row r="91" spans="1:12" hidden="1" x14ac:dyDescent="0.25">
      <c r="A91" s="1">
        <v>36923</v>
      </c>
      <c r="B91" t="s">
        <v>181</v>
      </c>
      <c r="C91">
        <v>358776544</v>
      </c>
      <c r="D91" t="s">
        <v>14</v>
      </c>
      <c r="E91" t="s">
        <v>15</v>
      </c>
      <c r="F91">
        <v>108372861</v>
      </c>
      <c r="G91" t="s">
        <v>160</v>
      </c>
      <c r="H91" t="s">
        <v>182</v>
      </c>
      <c r="I91">
        <v>15000</v>
      </c>
      <c r="J91" s="2">
        <v>3000</v>
      </c>
    </row>
    <row r="92" spans="1:12" hidden="1" x14ac:dyDescent="0.25">
      <c r="A92" s="1">
        <v>36923</v>
      </c>
      <c r="B92" t="s">
        <v>199</v>
      </c>
      <c r="C92">
        <v>361553276</v>
      </c>
      <c r="D92" t="s">
        <v>14</v>
      </c>
      <c r="E92" t="s">
        <v>195</v>
      </c>
      <c r="F92">
        <v>108372861</v>
      </c>
      <c r="G92" t="s">
        <v>149</v>
      </c>
      <c r="H92" t="s">
        <v>196</v>
      </c>
      <c r="I92">
        <v>15000</v>
      </c>
      <c r="J92" s="2">
        <v>3000</v>
      </c>
    </row>
    <row r="93" spans="1:12" hidden="1" x14ac:dyDescent="0.25">
      <c r="A93" s="1">
        <v>36923</v>
      </c>
      <c r="B93" t="s">
        <v>191</v>
      </c>
      <c r="C93">
        <v>360463214</v>
      </c>
      <c r="D93" t="s">
        <v>14</v>
      </c>
      <c r="E93" t="s">
        <v>15</v>
      </c>
      <c r="F93">
        <v>105128126</v>
      </c>
      <c r="G93" t="s">
        <v>168</v>
      </c>
      <c r="H93" t="s">
        <v>190</v>
      </c>
      <c r="I93">
        <v>14147.88</v>
      </c>
      <c r="J93" s="2">
        <v>2829.58</v>
      </c>
    </row>
    <row r="94" spans="1:12" hidden="1" x14ac:dyDescent="0.25">
      <c r="A94" s="1">
        <v>36923</v>
      </c>
      <c r="B94" t="s">
        <v>46</v>
      </c>
      <c r="C94">
        <v>350094810</v>
      </c>
      <c r="D94" t="s">
        <v>14</v>
      </c>
      <c r="E94" t="s">
        <v>15</v>
      </c>
      <c r="F94">
        <v>108828595</v>
      </c>
      <c r="G94" t="s">
        <v>45</v>
      </c>
      <c r="H94" t="s">
        <v>45</v>
      </c>
      <c r="I94">
        <v>13584.2</v>
      </c>
      <c r="J94" s="2">
        <v>2716.84</v>
      </c>
    </row>
    <row r="95" spans="1:12" hidden="1" x14ac:dyDescent="0.25">
      <c r="A95" s="1">
        <v>36923</v>
      </c>
      <c r="B95" t="s">
        <v>112</v>
      </c>
      <c r="C95">
        <v>354574556</v>
      </c>
      <c r="D95" t="s">
        <v>14</v>
      </c>
      <c r="E95" t="s">
        <v>15</v>
      </c>
      <c r="F95">
        <v>102864104</v>
      </c>
      <c r="G95" t="s">
        <v>110</v>
      </c>
      <c r="H95" t="s">
        <v>110</v>
      </c>
      <c r="I95">
        <v>13232.41</v>
      </c>
      <c r="J95" s="2">
        <v>2646.48</v>
      </c>
      <c r="K95">
        <v>99.99</v>
      </c>
      <c r="L95">
        <v>10</v>
      </c>
    </row>
    <row r="96" spans="1:12" hidden="1" x14ac:dyDescent="0.25">
      <c r="A96" s="1">
        <v>36923</v>
      </c>
      <c r="B96" t="s">
        <v>113</v>
      </c>
      <c r="C96">
        <v>354580766</v>
      </c>
      <c r="D96" t="s">
        <v>14</v>
      </c>
      <c r="E96" t="s">
        <v>15</v>
      </c>
      <c r="F96">
        <v>102864104</v>
      </c>
      <c r="G96" t="s">
        <v>110</v>
      </c>
      <c r="H96" t="s">
        <v>110</v>
      </c>
      <c r="I96">
        <v>12833.34</v>
      </c>
      <c r="J96" s="2">
        <v>2566.67</v>
      </c>
    </row>
    <row r="97" spans="1:10" hidden="1" x14ac:dyDescent="0.25">
      <c r="A97" s="1">
        <v>36923</v>
      </c>
      <c r="B97" t="s">
        <v>42</v>
      </c>
      <c r="C97">
        <v>349381164</v>
      </c>
      <c r="D97" t="s">
        <v>14</v>
      </c>
      <c r="E97" t="s">
        <v>15</v>
      </c>
      <c r="F97">
        <v>105305604</v>
      </c>
      <c r="G97" t="s">
        <v>39</v>
      </c>
      <c r="H97" t="s">
        <v>39</v>
      </c>
      <c r="I97">
        <v>12582</v>
      </c>
      <c r="J97" s="2">
        <v>2516.4</v>
      </c>
    </row>
    <row r="98" spans="1:10" hidden="1" x14ac:dyDescent="0.25">
      <c r="A98" s="1">
        <v>36923</v>
      </c>
      <c r="B98" t="s">
        <v>26</v>
      </c>
      <c r="C98">
        <v>347800927</v>
      </c>
      <c r="D98" t="s">
        <v>14</v>
      </c>
      <c r="E98" t="s">
        <v>15</v>
      </c>
      <c r="F98">
        <v>101720299</v>
      </c>
      <c r="G98" t="s">
        <v>24</v>
      </c>
      <c r="H98" t="s">
        <v>24</v>
      </c>
      <c r="I98">
        <v>12322.5</v>
      </c>
      <c r="J98" s="2">
        <v>2464.5</v>
      </c>
    </row>
    <row r="99" spans="1:10" hidden="1" x14ac:dyDescent="0.25">
      <c r="A99" s="1">
        <v>36923</v>
      </c>
      <c r="B99">
        <v>1025045769</v>
      </c>
      <c r="C99">
        <v>358665434</v>
      </c>
      <c r="D99" t="s">
        <v>14</v>
      </c>
      <c r="E99" t="s">
        <v>15</v>
      </c>
      <c r="F99">
        <v>101721247</v>
      </c>
      <c r="G99" t="s">
        <v>168</v>
      </c>
      <c r="H99" t="s">
        <v>182</v>
      </c>
      <c r="I99">
        <v>11085</v>
      </c>
      <c r="J99" s="2">
        <v>2217</v>
      </c>
    </row>
    <row r="100" spans="1:10" hidden="1" x14ac:dyDescent="0.25">
      <c r="A100" s="1">
        <v>36923</v>
      </c>
      <c r="B100" t="s">
        <v>99</v>
      </c>
      <c r="C100">
        <v>353631290</v>
      </c>
      <c r="D100" t="s">
        <v>14</v>
      </c>
      <c r="E100" t="s">
        <v>15</v>
      </c>
      <c r="F100">
        <v>105305604</v>
      </c>
      <c r="G100" t="s">
        <v>94</v>
      </c>
      <c r="H100" t="s">
        <v>94</v>
      </c>
      <c r="I100">
        <v>11060</v>
      </c>
      <c r="J100" s="2">
        <v>2212</v>
      </c>
    </row>
    <row r="101" spans="1:10" hidden="1" x14ac:dyDescent="0.25">
      <c r="A101" s="1">
        <v>36923</v>
      </c>
      <c r="B101" t="s">
        <v>19</v>
      </c>
      <c r="C101">
        <v>347003926</v>
      </c>
      <c r="D101" t="s">
        <v>14</v>
      </c>
      <c r="E101" t="s">
        <v>15</v>
      </c>
      <c r="F101">
        <v>101708786</v>
      </c>
      <c r="G101" t="s">
        <v>16</v>
      </c>
      <c r="H101" t="s">
        <v>16</v>
      </c>
      <c r="I101">
        <v>10666.4</v>
      </c>
      <c r="J101" s="2">
        <v>2133.2800000000002</v>
      </c>
    </row>
    <row r="102" spans="1:10" hidden="1" x14ac:dyDescent="0.25">
      <c r="A102" s="1">
        <v>36923</v>
      </c>
      <c r="B102" t="s">
        <v>169</v>
      </c>
      <c r="C102">
        <v>357811307</v>
      </c>
      <c r="D102" t="s">
        <v>14</v>
      </c>
      <c r="E102" t="s">
        <v>15</v>
      </c>
      <c r="F102">
        <v>103183591</v>
      </c>
      <c r="G102" t="s">
        <v>168</v>
      </c>
      <c r="H102" t="s">
        <v>168</v>
      </c>
      <c r="I102">
        <v>10000</v>
      </c>
      <c r="J102" s="2">
        <v>2000</v>
      </c>
    </row>
    <row r="103" spans="1:10" hidden="1" x14ac:dyDescent="0.25">
      <c r="A103" s="1">
        <v>36923</v>
      </c>
      <c r="B103" t="s">
        <v>136</v>
      </c>
      <c r="C103">
        <v>355851960</v>
      </c>
      <c r="D103" t="s">
        <v>14</v>
      </c>
      <c r="E103" t="s">
        <v>15</v>
      </c>
      <c r="F103">
        <v>109302140</v>
      </c>
      <c r="G103" t="s">
        <v>129</v>
      </c>
      <c r="H103" t="s">
        <v>132</v>
      </c>
      <c r="I103">
        <v>9583.33</v>
      </c>
      <c r="J103" s="2">
        <v>1916.67</v>
      </c>
    </row>
    <row r="104" spans="1:10" hidden="1" x14ac:dyDescent="0.25">
      <c r="A104" s="1">
        <v>36923</v>
      </c>
      <c r="B104" t="s">
        <v>43</v>
      </c>
      <c r="C104">
        <v>349497766</v>
      </c>
      <c r="D104" t="s">
        <v>14</v>
      </c>
      <c r="E104" t="s">
        <v>15</v>
      </c>
      <c r="F104">
        <v>108828595</v>
      </c>
      <c r="G104" t="s">
        <v>39</v>
      </c>
      <c r="H104" t="s">
        <v>39</v>
      </c>
      <c r="I104">
        <v>9210</v>
      </c>
      <c r="J104" s="2">
        <v>1842</v>
      </c>
    </row>
    <row r="105" spans="1:10" hidden="1" x14ac:dyDescent="0.25">
      <c r="A105" s="1">
        <v>36923</v>
      </c>
      <c r="B105" t="s">
        <v>28</v>
      </c>
      <c r="C105">
        <v>347643543</v>
      </c>
      <c r="D105" t="s">
        <v>14</v>
      </c>
      <c r="E105" t="s">
        <v>15</v>
      </c>
      <c r="F105">
        <v>104711433</v>
      </c>
      <c r="G105" t="s">
        <v>16</v>
      </c>
      <c r="H105" t="s">
        <v>24</v>
      </c>
      <c r="I105">
        <v>9177.2999999999993</v>
      </c>
      <c r="J105" s="2">
        <v>1835.46</v>
      </c>
    </row>
    <row r="106" spans="1:10" hidden="1" x14ac:dyDescent="0.25">
      <c r="A106" s="1">
        <v>36923</v>
      </c>
      <c r="B106">
        <v>1025043323</v>
      </c>
      <c r="C106">
        <v>353465679</v>
      </c>
      <c r="D106" t="s">
        <v>14</v>
      </c>
      <c r="E106" t="s">
        <v>15</v>
      </c>
      <c r="F106">
        <v>101721247</v>
      </c>
      <c r="G106" t="s">
        <v>83</v>
      </c>
      <c r="H106" t="s">
        <v>94</v>
      </c>
      <c r="I106">
        <v>9090</v>
      </c>
      <c r="J106" s="2">
        <v>1818</v>
      </c>
    </row>
    <row r="107" spans="1:10" hidden="1" x14ac:dyDescent="0.25">
      <c r="A107" s="1">
        <v>36923</v>
      </c>
      <c r="B107" t="s">
        <v>109</v>
      </c>
      <c r="C107">
        <v>354428624</v>
      </c>
      <c r="D107" t="s">
        <v>14</v>
      </c>
      <c r="E107" t="s">
        <v>15</v>
      </c>
      <c r="F107">
        <v>100014203</v>
      </c>
      <c r="G107" t="s">
        <v>108</v>
      </c>
      <c r="H107" t="s">
        <v>110</v>
      </c>
      <c r="I107">
        <v>8699.0400000000009</v>
      </c>
      <c r="J107" s="2">
        <v>1739.81</v>
      </c>
    </row>
    <row r="108" spans="1:10" hidden="1" x14ac:dyDescent="0.25">
      <c r="A108" s="1">
        <v>36923</v>
      </c>
      <c r="B108" t="s">
        <v>121</v>
      </c>
      <c r="C108">
        <v>355087982</v>
      </c>
      <c r="D108" t="s">
        <v>14</v>
      </c>
      <c r="E108" t="s">
        <v>15</v>
      </c>
      <c r="F108">
        <v>105305604</v>
      </c>
      <c r="G108" t="s">
        <v>117</v>
      </c>
      <c r="H108" t="s">
        <v>117</v>
      </c>
      <c r="I108">
        <v>8030</v>
      </c>
      <c r="J108" s="2">
        <v>1606</v>
      </c>
    </row>
    <row r="109" spans="1:10" hidden="1" x14ac:dyDescent="0.25">
      <c r="A109" s="1">
        <v>36923</v>
      </c>
      <c r="B109" t="s">
        <v>67</v>
      </c>
      <c r="C109">
        <v>351598765</v>
      </c>
      <c r="D109" t="s">
        <v>14</v>
      </c>
      <c r="E109" t="s">
        <v>15</v>
      </c>
      <c r="F109">
        <v>100929499</v>
      </c>
      <c r="G109" t="s">
        <v>45</v>
      </c>
      <c r="H109" t="s">
        <v>68</v>
      </c>
      <c r="I109">
        <v>8000</v>
      </c>
      <c r="J109" s="2">
        <v>1600</v>
      </c>
    </row>
    <row r="110" spans="1:10" hidden="1" x14ac:dyDescent="0.25">
      <c r="A110" s="1">
        <v>36923</v>
      </c>
      <c r="B110" t="s">
        <v>106</v>
      </c>
      <c r="C110">
        <v>353547676</v>
      </c>
      <c r="D110" t="s">
        <v>14</v>
      </c>
      <c r="E110" t="s">
        <v>15</v>
      </c>
      <c r="F110">
        <v>100929499</v>
      </c>
      <c r="G110" t="s">
        <v>70</v>
      </c>
      <c r="H110" t="s">
        <v>94</v>
      </c>
      <c r="I110">
        <v>8000</v>
      </c>
      <c r="J110" s="2">
        <v>1600</v>
      </c>
    </row>
    <row r="111" spans="1:10" hidden="1" x14ac:dyDescent="0.25">
      <c r="A111" s="1">
        <v>36923</v>
      </c>
      <c r="B111" t="s">
        <v>131</v>
      </c>
      <c r="C111">
        <v>355350690</v>
      </c>
      <c r="D111" t="s">
        <v>14</v>
      </c>
      <c r="E111" t="s">
        <v>15</v>
      </c>
      <c r="F111">
        <v>100929499</v>
      </c>
      <c r="G111" t="s">
        <v>108</v>
      </c>
      <c r="H111" t="s">
        <v>129</v>
      </c>
      <c r="I111">
        <v>8000</v>
      </c>
      <c r="J111" s="2">
        <v>1600</v>
      </c>
    </row>
    <row r="112" spans="1:10" hidden="1" x14ac:dyDescent="0.25">
      <c r="A112" s="1">
        <v>36923</v>
      </c>
      <c r="B112" t="s">
        <v>139</v>
      </c>
      <c r="C112">
        <v>356485806</v>
      </c>
      <c r="D112" t="s">
        <v>14</v>
      </c>
      <c r="E112" t="s">
        <v>15</v>
      </c>
      <c r="F112">
        <v>100929499</v>
      </c>
      <c r="G112" t="s">
        <v>110</v>
      </c>
      <c r="H112" t="s">
        <v>138</v>
      </c>
      <c r="I112">
        <v>8000</v>
      </c>
      <c r="J112" s="2">
        <v>1600</v>
      </c>
    </row>
    <row r="113" spans="1:12" hidden="1" x14ac:dyDescent="0.25">
      <c r="A113" s="1">
        <v>36923</v>
      </c>
      <c r="B113" t="s">
        <v>140</v>
      </c>
      <c r="C113">
        <v>356485841</v>
      </c>
      <c r="D113" t="s">
        <v>14</v>
      </c>
      <c r="E113" t="s">
        <v>15</v>
      </c>
      <c r="F113">
        <v>100929499</v>
      </c>
      <c r="G113" t="s">
        <v>110</v>
      </c>
      <c r="H113" t="s">
        <v>138</v>
      </c>
      <c r="I113">
        <v>8000</v>
      </c>
      <c r="J113" s="2">
        <v>1600</v>
      </c>
    </row>
    <row r="114" spans="1:12" hidden="1" x14ac:dyDescent="0.25">
      <c r="A114" s="1">
        <v>36923</v>
      </c>
      <c r="B114" t="s">
        <v>170</v>
      </c>
      <c r="C114">
        <v>357905732</v>
      </c>
      <c r="D114" t="s">
        <v>14</v>
      </c>
      <c r="E114" t="s">
        <v>15</v>
      </c>
      <c r="F114">
        <v>100929499</v>
      </c>
      <c r="G114" t="s">
        <v>149</v>
      </c>
      <c r="H114" t="s">
        <v>168</v>
      </c>
      <c r="I114">
        <v>8000</v>
      </c>
      <c r="J114" s="2">
        <v>1600</v>
      </c>
    </row>
    <row r="115" spans="1:12" hidden="1" x14ac:dyDescent="0.25">
      <c r="A115" s="1">
        <v>36923</v>
      </c>
      <c r="B115" t="s">
        <v>37</v>
      </c>
      <c r="C115">
        <v>348232745</v>
      </c>
      <c r="D115" t="s">
        <v>14</v>
      </c>
      <c r="E115" t="s">
        <v>15</v>
      </c>
      <c r="F115">
        <v>109302140</v>
      </c>
      <c r="G115" t="s">
        <v>24</v>
      </c>
      <c r="H115" t="s">
        <v>34</v>
      </c>
      <c r="I115">
        <v>7666.67</v>
      </c>
      <c r="J115" s="2">
        <v>1533.33</v>
      </c>
    </row>
    <row r="116" spans="1:12" hidden="1" x14ac:dyDescent="0.25">
      <c r="A116" s="1">
        <v>36923</v>
      </c>
      <c r="B116" t="s">
        <v>36</v>
      </c>
      <c r="C116">
        <v>348112437</v>
      </c>
      <c r="D116" t="s">
        <v>14</v>
      </c>
      <c r="E116" t="s">
        <v>15</v>
      </c>
      <c r="F116">
        <v>102519919</v>
      </c>
      <c r="G116" t="s">
        <v>34</v>
      </c>
      <c r="H116" t="s">
        <v>34</v>
      </c>
      <c r="I116">
        <v>7500</v>
      </c>
      <c r="J116" s="2">
        <v>1500</v>
      </c>
    </row>
    <row r="117" spans="1:12" hidden="1" x14ac:dyDescent="0.25">
      <c r="A117" s="1">
        <v>36923</v>
      </c>
      <c r="B117" t="s">
        <v>151</v>
      </c>
      <c r="C117">
        <v>356834566</v>
      </c>
      <c r="D117" t="s">
        <v>14</v>
      </c>
      <c r="E117" t="s">
        <v>15</v>
      </c>
      <c r="F117">
        <v>102704270</v>
      </c>
      <c r="G117" t="s">
        <v>149</v>
      </c>
      <c r="H117" t="s">
        <v>149</v>
      </c>
      <c r="I117">
        <v>7173.6</v>
      </c>
      <c r="J117" s="2">
        <v>1434.72</v>
      </c>
    </row>
    <row r="118" spans="1:12" hidden="1" x14ac:dyDescent="0.25">
      <c r="A118" s="1">
        <v>36923</v>
      </c>
      <c r="B118" t="s">
        <v>162</v>
      </c>
      <c r="C118">
        <v>357427940</v>
      </c>
      <c r="D118" t="s">
        <v>14</v>
      </c>
      <c r="E118" t="s">
        <v>15</v>
      </c>
      <c r="F118">
        <v>102519919</v>
      </c>
      <c r="G118" t="s">
        <v>160</v>
      </c>
      <c r="H118" t="s">
        <v>160</v>
      </c>
      <c r="I118">
        <v>7000</v>
      </c>
      <c r="J118" s="2">
        <v>1400</v>
      </c>
    </row>
    <row r="119" spans="1:12" hidden="1" x14ac:dyDescent="0.25">
      <c r="A119" s="1">
        <v>36923</v>
      </c>
      <c r="B119" t="s">
        <v>53</v>
      </c>
      <c r="C119">
        <v>350673716</v>
      </c>
      <c r="D119" t="s">
        <v>14</v>
      </c>
      <c r="E119" t="s">
        <v>15</v>
      </c>
      <c r="F119">
        <v>103920327</v>
      </c>
      <c r="G119" t="s">
        <v>16</v>
      </c>
      <c r="H119" t="s">
        <v>52</v>
      </c>
      <c r="I119">
        <v>6060.41</v>
      </c>
      <c r="J119" s="2">
        <v>1212.08</v>
      </c>
    </row>
    <row r="120" spans="1:12" hidden="1" x14ac:dyDescent="0.25">
      <c r="A120" s="1">
        <v>36923</v>
      </c>
      <c r="B120" t="s">
        <v>80</v>
      </c>
      <c r="C120">
        <v>352317767</v>
      </c>
      <c r="D120" t="s">
        <v>14</v>
      </c>
      <c r="E120" t="s">
        <v>15</v>
      </c>
      <c r="F120">
        <v>109302140</v>
      </c>
      <c r="G120" t="s">
        <v>70</v>
      </c>
      <c r="H120" t="s">
        <v>77</v>
      </c>
      <c r="I120">
        <v>5750</v>
      </c>
      <c r="J120" s="2">
        <v>1150</v>
      </c>
    </row>
    <row r="121" spans="1:12" hidden="1" x14ac:dyDescent="0.25">
      <c r="A121" s="1">
        <v>36923</v>
      </c>
      <c r="B121" t="s">
        <v>101</v>
      </c>
      <c r="C121">
        <v>353639711</v>
      </c>
      <c r="D121" t="s">
        <v>14</v>
      </c>
      <c r="E121" t="s">
        <v>15</v>
      </c>
      <c r="F121">
        <v>109302140</v>
      </c>
      <c r="G121" t="s">
        <v>87</v>
      </c>
      <c r="H121" t="s">
        <v>94</v>
      </c>
      <c r="I121">
        <v>5750</v>
      </c>
      <c r="J121" s="2">
        <v>1150</v>
      </c>
    </row>
    <row r="122" spans="1:12" hidden="1" x14ac:dyDescent="0.25">
      <c r="A122" s="1">
        <v>36923</v>
      </c>
      <c r="B122" t="s">
        <v>76</v>
      </c>
      <c r="C122">
        <v>352094783</v>
      </c>
      <c r="D122" t="s">
        <v>14</v>
      </c>
      <c r="E122" t="s">
        <v>15</v>
      </c>
      <c r="F122">
        <v>103280676</v>
      </c>
      <c r="G122" t="s">
        <v>68</v>
      </c>
      <c r="H122" t="s">
        <v>77</v>
      </c>
      <c r="I122">
        <v>5712</v>
      </c>
      <c r="J122" s="2">
        <v>1142.4000000000001</v>
      </c>
    </row>
    <row r="123" spans="1:12" hidden="1" x14ac:dyDescent="0.25">
      <c r="A123" s="1">
        <v>36923</v>
      </c>
      <c r="B123" t="s">
        <v>86</v>
      </c>
      <c r="C123">
        <v>352910362</v>
      </c>
      <c r="D123" t="s">
        <v>14</v>
      </c>
      <c r="E123" t="s">
        <v>15</v>
      </c>
      <c r="F123">
        <v>103280676</v>
      </c>
      <c r="G123" t="s">
        <v>83</v>
      </c>
      <c r="H123" t="s">
        <v>87</v>
      </c>
      <c r="I123">
        <v>5712</v>
      </c>
      <c r="J123" s="2">
        <v>1142.4000000000001</v>
      </c>
    </row>
    <row r="124" spans="1:12" hidden="1" x14ac:dyDescent="0.25">
      <c r="A124" s="1">
        <v>36923</v>
      </c>
      <c r="B124" t="s">
        <v>141</v>
      </c>
      <c r="C124">
        <v>356285314</v>
      </c>
      <c r="D124" t="s">
        <v>14</v>
      </c>
      <c r="E124" t="s">
        <v>15</v>
      </c>
      <c r="F124">
        <v>103280676</v>
      </c>
      <c r="G124" t="s">
        <v>138</v>
      </c>
      <c r="H124" t="s">
        <v>138</v>
      </c>
      <c r="I124">
        <v>5712</v>
      </c>
      <c r="J124" s="2">
        <v>1142.4000000000001</v>
      </c>
    </row>
    <row r="125" spans="1:12" hidden="1" x14ac:dyDescent="0.25">
      <c r="A125" s="1">
        <v>36923</v>
      </c>
      <c r="B125" t="s">
        <v>157</v>
      </c>
      <c r="C125">
        <v>356968415</v>
      </c>
      <c r="D125" t="s">
        <v>14</v>
      </c>
      <c r="E125" t="s">
        <v>15</v>
      </c>
      <c r="F125">
        <v>103280676</v>
      </c>
      <c r="G125" t="s">
        <v>149</v>
      </c>
      <c r="H125" t="s">
        <v>154</v>
      </c>
      <c r="I125">
        <v>5712</v>
      </c>
      <c r="J125" s="2">
        <v>1142.4000000000001</v>
      </c>
    </row>
    <row r="126" spans="1:12" hidden="1" x14ac:dyDescent="0.25">
      <c r="A126" s="1">
        <v>36923</v>
      </c>
      <c r="B126" t="s">
        <v>13</v>
      </c>
      <c r="C126">
        <v>346964223</v>
      </c>
      <c r="D126" t="s">
        <v>14</v>
      </c>
      <c r="E126" t="s">
        <v>15</v>
      </c>
      <c r="F126">
        <v>102864104</v>
      </c>
      <c r="G126" t="s">
        <v>16</v>
      </c>
      <c r="H126" t="s">
        <v>16</v>
      </c>
      <c r="I126">
        <v>5180.62</v>
      </c>
      <c r="J126" s="2">
        <v>1036.1199999999999</v>
      </c>
      <c r="K126">
        <v>250.92</v>
      </c>
      <c r="L126">
        <v>25.09</v>
      </c>
    </row>
    <row r="127" spans="1:12" hidden="1" x14ac:dyDescent="0.25">
      <c r="A127" s="1">
        <v>36923</v>
      </c>
      <c r="B127">
        <v>9093452518</v>
      </c>
      <c r="C127">
        <v>358882434</v>
      </c>
      <c r="D127" t="s">
        <v>14</v>
      </c>
      <c r="E127" t="s">
        <v>15</v>
      </c>
      <c r="F127">
        <v>101038731</v>
      </c>
      <c r="G127" t="s">
        <v>168</v>
      </c>
      <c r="H127" t="s">
        <v>182</v>
      </c>
      <c r="I127">
        <v>4865</v>
      </c>
      <c r="J127" s="2">
        <v>973</v>
      </c>
    </row>
    <row r="128" spans="1:12" hidden="1" x14ac:dyDescent="0.25">
      <c r="A128" s="1">
        <v>36923</v>
      </c>
      <c r="B128" t="s">
        <v>17</v>
      </c>
      <c r="C128">
        <v>347088912</v>
      </c>
      <c r="D128" t="s">
        <v>14</v>
      </c>
      <c r="E128" t="s">
        <v>15</v>
      </c>
      <c r="F128">
        <v>105305604</v>
      </c>
      <c r="G128" t="s">
        <v>16</v>
      </c>
      <c r="H128" t="s">
        <v>16</v>
      </c>
      <c r="I128">
        <v>4827.6000000000004</v>
      </c>
      <c r="J128" s="2">
        <v>965.52</v>
      </c>
    </row>
    <row r="129" spans="1:12" hidden="1" x14ac:dyDescent="0.25">
      <c r="A129" s="1">
        <v>36923</v>
      </c>
      <c r="B129" t="s">
        <v>82</v>
      </c>
      <c r="C129">
        <v>352865944</v>
      </c>
      <c r="D129" t="s">
        <v>14</v>
      </c>
      <c r="E129" t="s">
        <v>15</v>
      </c>
      <c r="F129">
        <v>108828595</v>
      </c>
      <c r="G129" t="s">
        <v>83</v>
      </c>
      <c r="H129" t="s">
        <v>83</v>
      </c>
      <c r="I129">
        <v>4792</v>
      </c>
      <c r="J129" s="2">
        <v>958.4</v>
      </c>
    </row>
    <row r="130" spans="1:12" hidden="1" x14ac:dyDescent="0.25">
      <c r="A130" s="1">
        <v>36923</v>
      </c>
      <c r="B130">
        <v>9092984524</v>
      </c>
      <c r="C130">
        <v>358900304</v>
      </c>
      <c r="D130" t="s">
        <v>14</v>
      </c>
      <c r="E130" t="s">
        <v>15</v>
      </c>
      <c r="F130">
        <v>101038731</v>
      </c>
      <c r="G130" t="s">
        <v>168</v>
      </c>
      <c r="H130" t="s">
        <v>182</v>
      </c>
      <c r="I130">
        <v>3965</v>
      </c>
      <c r="J130" s="2">
        <v>793</v>
      </c>
    </row>
    <row r="131" spans="1:12" hidden="1" x14ac:dyDescent="0.25">
      <c r="A131" s="1">
        <v>36923</v>
      </c>
      <c r="B131" t="s">
        <v>167</v>
      </c>
      <c r="C131">
        <v>357949688</v>
      </c>
      <c r="D131" t="s">
        <v>14</v>
      </c>
      <c r="E131" t="s">
        <v>15</v>
      </c>
      <c r="F131">
        <v>102864104</v>
      </c>
      <c r="G131" t="s">
        <v>168</v>
      </c>
      <c r="H131" t="s">
        <v>168</v>
      </c>
      <c r="I131">
        <v>3874.68</v>
      </c>
      <c r="J131" s="2">
        <v>774.94</v>
      </c>
      <c r="K131">
        <v>321.08999999999997</v>
      </c>
      <c r="L131">
        <v>32.11</v>
      </c>
    </row>
    <row r="132" spans="1:12" hidden="1" x14ac:dyDescent="0.25">
      <c r="A132" s="1">
        <v>36923</v>
      </c>
      <c r="B132" t="s">
        <v>30</v>
      </c>
      <c r="C132">
        <v>347726604</v>
      </c>
      <c r="D132" t="s">
        <v>14</v>
      </c>
      <c r="E132" t="s">
        <v>15</v>
      </c>
      <c r="F132">
        <v>105305604</v>
      </c>
      <c r="G132" t="s">
        <v>24</v>
      </c>
      <c r="H132" t="s">
        <v>24</v>
      </c>
      <c r="I132">
        <v>3847.5</v>
      </c>
      <c r="J132" s="2">
        <v>769.5</v>
      </c>
    </row>
    <row r="133" spans="1:12" hidden="1" x14ac:dyDescent="0.25">
      <c r="A133" s="1">
        <v>36923</v>
      </c>
      <c r="B133" t="s">
        <v>183</v>
      </c>
      <c r="C133">
        <v>358905455</v>
      </c>
      <c r="D133" t="s">
        <v>14</v>
      </c>
      <c r="E133" t="s">
        <v>15</v>
      </c>
      <c r="F133">
        <v>108135781</v>
      </c>
      <c r="G133" t="s">
        <v>168</v>
      </c>
      <c r="H133" t="s">
        <v>182</v>
      </c>
      <c r="I133">
        <v>3809.34</v>
      </c>
      <c r="J133" s="2">
        <v>761.87</v>
      </c>
    </row>
    <row r="134" spans="1:12" hidden="1" x14ac:dyDescent="0.25">
      <c r="A134" s="1">
        <v>36923</v>
      </c>
      <c r="B134" t="s">
        <v>165</v>
      </c>
      <c r="C134">
        <v>357431231</v>
      </c>
      <c r="D134" t="s">
        <v>14</v>
      </c>
      <c r="E134" t="s">
        <v>15</v>
      </c>
      <c r="F134">
        <v>102519919</v>
      </c>
      <c r="G134" t="s">
        <v>160</v>
      </c>
      <c r="H134" t="s">
        <v>160</v>
      </c>
      <c r="I134">
        <v>3500</v>
      </c>
      <c r="J134" s="2">
        <v>700</v>
      </c>
    </row>
    <row r="135" spans="1:12" hidden="1" x14ac:dyDescent="0.25">
      <c r="A135" s="1">
        <v>36923</v>
      </c>
      <c r="B135" t="s">
        <v>120</v>
      </c>
      <c r="C135">
        <v>355088002</v>
      </c>
      <c r="D135" t="s">
        <v>14</v>
      </c>
      <c r="E135" t="s">
        <v>15</v>
      </c>
      <c r="F135">
        <v>105305604</v>
      </c>
      <c r="G135" t="s">
        <v>117</v>
      </c>
      <c r="H135" t="s">
        <v>117</v>
      </c>
      <c r="I135">
        <v>3014</v>
      </c>
      <c r="J135" s="2">
        <v>602.79999999999995</v>
      </c>
    </row>
    <row r="136" spans="1:12" hidden="1" x14ac:dyDescent="0.25">
      <c r="A136" s="1">
        <v>36923</v>
      </c>
      <c r="B136" t="s">
        <v>84</v>
      </c>
      <c r="C136">
        <v>352790464</v>
      </c>
      <c r="D136" t="s">
        <v>14</v>
      </c>
      <c r="E136" t="s">
        <v>15</v>
      </c>
      <c r="F136">
        <v>106986080</v>
      </c>
      <c r="G136" t="s">
        <v>83</v>
      </c>
      <c r="H136" t="s">
        <v>83</v>
      </c>
      <c r="I136">
        <v>3000</v>
      </c>
      <c r="J136" s="2">
        <v>600</v>
      </c>
    </row>
    <row r="137" spans="1:12" hidden="1" x14ac:dyDescent="0.25">
      <c r="A137" s="1">
        <v>36923</v>
      </c>
      <c r="B137" t="s">
        <v>78</v>
      </c>
      <c r="C137">
        <v>352227358</v>
      </c>
      <c r="D137" t="s">
        <v>14</v>
      </c>
      <c r="E137" t="s">
        <v>15</v>
      </c>
      <c r="F137">
        <v>103544167</v>
      </c>
      <c r="G137" t="s">
        <v>77</v>
      </c>
      <c r="H137" t="s">
        <v>77</v>
      </c>
      <c r="I137">
        <v>1916.67</v>
      </c>
      <c r="J137" s="2">
        <v>383.33</v>
      </c>
    </row>
    <row r="138" spans="1:12" hidden="1" x14ac:dyDescent="0.25">
      <c r="A138" s="1">
        <v>36923</v>
      </c>
      <c r="B138" t="s">
        <v>184</v>
      </c>
      <c r="C138">
        <v>359483307</v>
      </c>
      <c r="D138" t="s">
        <v>14</v>
      </c>
      <c r="E138" t="s">
        <v>15</v>
      </c>
      <c r="F138">
        <v>104318304</v>
      </c>
      <c r="G138" t="s">
        <v>168</v>
      </c>
      <c r="H138" t="s">
        <v>185</v>
      </c>
      <c r="I138">
        <v>1513.25</v>
      </c>
      <c r="J138" s="2">
        <v>302.64999999999998</v>
      </c>
    </row>
    <row r="139" spans="1:12" hidden="1" x14ac:dyDescent="0.25">
      <c r="A139" s="1">
        <v>36923</v>
      </c>
      <c r="B139" t="s">
        <v>153</v>
      </c>
      <c r="C139">
        <v>357017001</v>
      </c>
      <c r="D139" t="s">
        <v>14</v>
      </c>
      <c r="E139" t="s">
        <v>15</v>
      </c>
      <c r="F139">
        <v>100929499</v>
      </c>
      <c r="G139" t="s">
        <v>110</v>
      </c>
      <c r="H139" t="s">
        <v>154</v>
      </c>
      <c r="I139">
        <v>1242.7</v>
      </c>
      <c r="J139" s="2">
        <v>248.54</v>
      </c>
    </row>
    <row r="140" spans="1:12" hidden="1" x14ac:dyDescent="0.25">
      <c r="A140" s="1">
        <v>36923</v>
      </c>
      <c r="B140" t="s">
        <v>197</v>
      </c>
      <c r="C140">
        <v>361566127</v>
      </c>
      <c r="D140" t="s">
        <v>14</v>
      </c>
      <c r="E140" t="s">
        <v>15</v>
      </c>
      <c r="F140">
        <v>100236944</v>
      </c>
      <c r="G140" t="s">
        <v>168</v>
      </c>
      <c r="H140" t="s">
        <v>196</v>
      </c>
      <c r="I140">
        <v>1068.1300000000001</v>
      </c>
      <c r="J140" s="2">
        <v>213.62</v>
      </c>
    </row>
    <row r="141" spans="1:12" hidden="1" x14ac:dyDescent="0.25">
      <c r="A141" s="1">
        <v>36923</v>
      </c>
      <c r="B141" t="s">
        <v>72</v>
      </c>
      <c r="C141">
        <v>351761600</v>
      </c>
      <c r="D141" t="s">
        <v>14</v>
      </c>
      <c r="E141" t="s">
        <v>15</v>
      </c>
      <c r="F141">
        <v>110525087</v>
      </c>
      <c r="G141" t="s">
        <v>70</v>
      </c>
      <c r="H141" t="s">
        <v>70</v>
      </c>
      <c r="I141">
        <v>900</v>
      </c>
      <c r="J141" s="2">
        <v>180</v>
      </c>
    </row>
    <row r="142" spans="1:12" hidden="1" x14ac:dyDescent="0.25">
      <c r="A142" s="1">
        <v>36923</v>
      </c>
      <c r="B142" t="s">
        <v>198</v>
      </c>
      <c r="C142">
        <v>361567152</v>
      </c>
      <c r="D142" t="s">
        <v>14</v>
      </c>
      <c r="E142" t="s">
        <v>15</v>
      </c>
      <c r="F142">
        <v>110636147</v>
      </c>
      <c r="G142" t="s">
        <v>168</v>
      </c>
      <c r="H142" t="s">
        <v>196</v>
      </c>
      <c r="I142">
        <v>250</v>
      </c>
      <c r="J142" s="2">
        <v>50</v>
      </c>
    </row>
    <row r="143" spans="1:12" hidden="1" x14ac:dyDescent="0.25">
      <c r="A143" s="1">
        <v>36923</v>
      </c>
      <c r="B143" t="s">
        <v>198</v>
      </c>
      <c r="C143">
        <v>361672856</v>
      </c>
      <c r="D143" t="s">
        <v>14</v>
      </c>
      <c r="E143" t="s">
        <v>15</v>
      </c>
      <c r="F143">
        <v>108278033</v>
      </c>
      <c r="G143" t="s">
        <v>168</v>
      </c>
      <c r="H143" t="s">
        <v>196</v>
      </c>
      <c r="I143">
        <v>221.7</v>
      </c>
      <c r="J143" s="2">
        <v>44.34</v>
      </c>
    </row>
    <row r="144" spans="1:12" hidden="1" x14ac:dyDescent="0.25">
      <c r="A144" s="1">
        <v>36923</v>
      </c>
      <c r="B144" t="s">
        <v>198</v>
      </c>
      <c r="C144">
        <v>361506860</v>
      </c>
      <c r="D144" t="s">
        <v>14</v>
      </c>
      <c r="E144" t="s">
        <v>15</v>
      </c>
      <c r="F144">
        <v>100236944</v>
      </c>
      <c r="G144" t="s">
        <v>168</v>
      </c>
      <c r="H144" t="s">
        <v>196</v>
      </c>
      <c r="I144">
        <v>71.67</v>
      </c>
      <c r="J144" s="2">
        <v>14.33</v>
      </c>
    </row>
    <row r="145" spans="1:12" hidden="1" x14ac:dyDescent="0.25">
      <c r="A145" s="1">
        <v>36923</v>
      </c>
      <c r="B145" t="s">
        <v>197</v>
      </c>
      <c r="C145">
        <v>362416797</v>
      </c>
      <c r="D145" t="s">
        <v>14</v>
      </c>
      <c r="E145" t="s">
        <v>195</v>
      </c>
      <c r="F145">
        <v>101708173</v>
      </c>
      <c r="G145" t="s">
        <v>168</v>
      </c>
      <c r="H145" t="s">
        <v>202</v>
      </c>
      <c r="I145">
        <v>63.87</v>
      </c>
      <c r="J145" s="2">
        <v>12.78</v>
      </c>
    </row>
    <row r="146" spans="1:12" hidden="1" x14ac:dyDescent="0.25">
      <c r="A146" s="1">
        <v>36923</v>
      </c>
      <c r="B146" t="s">
        <v>198</v>
      </c>
      <c r="C146">
        <v>361902882</v>
      </c>
      <c r="D146" t="s">
        <v>14</v>
      </c>
      <c r="E146" t="s">
        <v>15</v>
      </c>
      <c r="F146">
        <v>101708173</v>
      </c>
      <c r="G146" t="s">
        <v>168</v>
      </c>
      <c r="H146" t="s">
        <v>201</v>
      </c>
      <c r="I146">
        <v>30.77</v>
      </c>
      <c r="J146" s="2">
        <v>6.16</v>
      </c>
    </row>
    <row r="147" spans="1:12" hidden="1" x14ac:dyDescent="0.25">
      <c r="A147" s="1">
        <v>36923</v>
      </c>
      <c r="B147" t="s">
        <v>155</v>
      </c>
      <c r="C147">
        <v>357034664</v>
      </c>
      <c r="D147" t="s">
        <v>14</v>
      </c>
      <c r="E147" t="s">
        <v>15</v>
      </c>
      <c r="F147">
        <v>100878582</v>
      </c>
      <c r="G147" t="s">
        <v>138</v>
      </c>
      <c r="H147" t="s">
        <v>154</v>
      </c>
      <c r="I147">
        <v>1587152</v>
      </c>
      <c r="J147" s="2">
        <v>0</v>
      </c>
    </row>
    <row r="148" spans="1:12" hidden="1" x14ac:dyDescent="0.25">
      <c r="A148" s="1">
        <v>36923</v>
      </c>
      <c r="B148" t="s">
        <v>159</v>
      </c>
      <c r="C148">
        <v>357399080</v>
      </c>
      <c r="D148" t="s">
        <v>14</v>
      </c>
      <c r="E148" t="s">
        <v>15</v>
      </c>
      <c r="F148">
        <v>100878582</v>
      </c>
      <c r="G148" t="s">
        <v>138</v>
      </c>
      <c r="H148" t="s">
        <v>160</v>
      </c>
      <c r="I148">
        <v>1260975</v>
      </c>
      <c r="J148" s="2">
        <v>0</v>
      </c>
    </row>
    <row r="149" spans="1:12" hidden="1" x14ac:dyDescent="0.25">
      <c r="A149" s="1">
        <v>36923</v>
      </c>
      <c r="B149" t="s">
        <v>177</v>
      </c>
      <c r="C149">
        <v>358364598</v>
      </c>
      <c r="D149" t="s">
        <v>14</v>
      </c>
      <c r="E149" t="s">
        <v>15</v>
      </c>
      <c r="F149">
        <v>100214228</v>
      </c>
      <c r="G149" t="s">
        <v>168</v>
      </c>
      <c r="H149" t="s">
        <v>178</v>
      </c>
      <c r="I149">
        <v>3750</v>
      </c>
      <c r="J149" s="2">
        <v>0</v>
      </c>
    </row>
    <row r="150" spans="1:12" hidden="1" x14ac:dyDescent="0.25">
      <c r="A150" s="1">
        <v>36923</v>
      </c>
      <c r="B150" t="s">
        <v>179</v>
      </c>
      <c r="C150">
        <v>358364622</v>
      </c>
      <c r="D150" t="s">
        <v>14</v>
      </c>
      <c r="E150" t="s">
        <v>15</v>
      </c>
      <c r="F150">
        <v>100214228</v>
      </c>
      <c r="G150" t="s">
        <v>168</v>
      </c>
      <c r="H150" t="s">
        <v>178</v>
      </c>
      <c r="I150">
        <v>3750</v>
      </c>
      <c r="J150" s="2">
        <v>0</v>
      </c>
    </row>
    <row r="151" spans="1:12" hidden="1" x14ac:dyDescent="0.25">
      <c r="A151" s="1">
        <v>36923</v>
      </c>
      <c r="B151" t="s">
        <v>180</v>
      </c>
      <c r="C151">
        <v>358365702</v>
      </c>
      <c r="D151" t="s">
        <v>14</v>
      </c>
      <c r="E151" t="s">
        <v>15</v>
      </c>
      <c r="F151">
        <v>100214228</v>
      </c>
      <c r="G151" t="s">
        <v>168</v>
      </c>
      <c r="H151" t="s">
        <v>178</v>
      </c>
      <c r="I151">
        <v>3750</v>
      </c>
      <c r="J151" s="2">
        <v>0</v>
      </c>
    </row>
    <row r="152" spans="1:12" hidden="1" x14ac:dyDescent="0.25">
      <c r="A152" s="1">
        <v>36923</v>
      </c>
      <c r="B152" t="s">
        <v>187</v>
      </c>
      <c r="C152">
        <v>359423114</v>
      </c>
      <c r="D152" t="s">
        <v>14</v>
      </c>
      <c r="E152" t="s">
        <v>15</v>
      </c>
      <c r="F152">
        <v>101692087</v>
      </c>
      <c r="G152" t="s">
        <v>168</v>
      </c>
      <c r="H152" t="s">
        <v>185</v>
      </c>
      <c r="K152">
        <v>23744.880000000001</v>
      </c>
      <c r="L152">
        <v>2374.4899999999998</v>
      </c>
    </row>
    <row r="153" spans="1:12" hidden="1" x14ac:dyDescent="0.25">
      <c r="A153" s="1">
        <v>36923</v>
      </c>
      <c r="B153" t="s">
        <v>189</v>
      </c>
      <c r="C153">
        <v>360293483</v>
      </c>
      <c r="D153" t="s">
        <v>14</v>
      </c>
      <c r="E153" t="s">
        <v>15</v>
      </c>
      <c r="F153">
        <v>100237118</v>
      </c>
      <c r="G153" t="s">
        <v>168</v>
      </c>
      <c r="H153" t="s">
        <v>190</v>
      </c>
      <c r="K153">
        <v>311.39999999999998</v>
      </c>
      <c r="L153">
        <v>31.14</v>
      </c>
    </row>
    <row r="154" spans="1:12" hidden="1" x14ac:dyDescent="0.25">
      <c r="A154" s="1">
        <v>36923</v>
      </c>
      <c r="B154">
        <v>20251077281</v>
      </c>
      <c r="C154">
        <v>361140483</v>
      </c>
      <c r="D154" t="s">
        <v>14</v>
      </c>
      <c r="E154" t="s">
        <v>15</v>
      </c>
      <c r="F154">
        <v>100726741</v>
      </c>
      <c r="G154" t="s">
        <v>168</v>
      </c>
      <c r="H154" t="s">
        <v>192</v>
      </c>
      <c r="K154">
        <v>3719.8</v>
      </c>
      <c r="L154">
        <v>371.98</v>
      </c>
    </row>
    <row r="155" spans="1:12" hidden="1" x14ac:dyDescent="0.25">
      <c r="A155" s="1">
        <v>36923</v>
      </c>
      <c r="B155" t="s">
        <v>198</v>
      </c>
      <c r="C155">
        <v>361579094</v>
      </c>
      <c r="D155" t="s">
        <v>14</v>
      </c>
      <c r="E155" t="s">
        <v>15</v>
      </c>
      <c r="F155">
        <v>100237118</v>
      </c>
      <c r="G155" t="s">
        <v>168</v>
      </c>
      <c r="H155" t="s">
        <v>196</v>
      </c>
      <c r="K155">
        <v>384.77</v>
      </c>
      <c r="L155">
        <v>38.479999999999997</v>
      </c>
    </row>
    <row r="156" spans="1:12" hidden="1" x14ac:dyDescent="0.25">
      <c r="A156" s="1">
        <v>36923</v>
      </c>
      <c r="B156" t="s">
        <v>198</v>
      </c>
      <c r="C156">
        <v>361448437</v>
      </c>
      <c r="D156" t="s">
        <v>14</v>
      </c>
      <c r="E156" t="s">
        <v>15</v>
      </c>
      <c r="F156">
        <v>100726741</v>
      </c>
      <c r="G156" t="s">
        <v>168</v>
      </c>
      <c r="H156" t="s">
        <v>196</v>
      </c>
      <c r="K156">
        <v>10394.469999999999</v>
      </c>
      <c r="L156">
        <v>1039.45</v>
      </c>
    </row>
    <row r="157" spans="1:12" x14ac:dyDescent="0.25">
      <c r="J157" s="2">
        <f>SUBTOTAL(9,J2:J156)</f>
        <v>2049236.52</v>
      </c>
    </row>
  </sheetData>
  <autoFilter ref="A1:M156" xr:uid="{00000000-0009-0000-0000-000002000000}">
    <filterColumn colId="0">
      <filters>
        <dateGroupItem year="2001" month="3" dateTimeGrouping="month"/>
        <dateGroupItem year="2001" month="5" dateTimeGrouping="month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106975780_Mesečno_Oktobar_2025_</vt:lpstr>
      <vt:lpstr>106975780_Mesečno_Oktobar_2 (2)</vt:lpstr>
      <vt:lpstr>106975780_Mesečno_Oktobar_2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dcterms:created xsi:type="dcterms:W3CDTF">2025-11-12T17:15:21Z</dcterms:created>
  <dcterms:modified xsi:type="dcterms:W3CDTF">2025-11-16T17:48:37Z</dcterms:modified>
</cp:coreProperties>
</file>